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 ПЗД" sheetId="1" state="visible" r:id="rId1"/>
  </sheets>
  <definedNames>
    <definedName name="_xlnm.Print_Area" localSheetId="0">'к ПЗД'!$A$1:$O$36</definedName>
  </definedNames>
  <calcPr iterateDelta="0.0001"/>
</workbook>
</file>

<file path=xl/sharedStrings.xml><?xml version="1.0" encoding="utf-8"?>
<sst xmlns="http://schemas.openxmlformats.org/spreadsheetml/2006/main" count="47" uniqueCount="47">
  <si>
    <t xml:space="preserve">Приложение № 2 к Договору подряда</t>
  </si>
  <si>
    <t>Подрядчик</t>
  </si>
  <si>
    <t xml:space="preserve">________________________/ ______________</t>
  </si>
  <si>
    <t xml:space="preserve">"______ " _______________2025 г.</t>
  </si>
  <si>
    <t>МП</t>
  </si>
  <si>
    <t xml:space="preserve">График выполнения и финансирования работ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</si>
  <si>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</si>
  <si>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№ п/п </t>
  </si>
  <si>
    <t xml:space="preserve">Наименование этапов работ</t>
  </si>
  <si>
    <t xml:space="preserve">Стоимость, тыс. руб.
(без НДС)</t>
  </si>
  <si>
    <t xml:space="preserve">Период выполнения работ</t>
  </si>
  <si>
    <t xml:space="preserve">2026 г</t>
  </si>
  <si>
    <t>начало</t>
  </si>
  <si>
    <t>окончание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</si>
  <si>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</si>
  <si>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</si>
  <si>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</si>
  <si>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</si>
  <si>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</si>
  <si>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</si>
  <si>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</si>
  <si>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</si>
  <si>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</si>
  <si>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</si>
  <si>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</si>
  <si>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</si>
  <si>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Выполнение геодезической основы для строительства. Земляные работы</t>
  </si>
  <si>
    <t xml:space="preserve">Поставка оборудования к месту выполнения работ</t>
  </si>
  <si>
    <t xml:space="preserve">Выполнение работ по строительству сооружения (включая обратную засыпку), монтажу погрузочно-разгрузочного оборудования </t>
  </si>
  <si>
    <t xml:space="preserve">Выполнение работ по устройству наружной канализации, монтажу ЛОС (включая обратную засыпку, испытания)</t>
  </si>
  <si>
    <t xml:space="preserve">Выполнение работ по монтажу внешних сетей электроснабжения, наружного электроосвещения и системы охранного телевидения (включая испытания и пусконаладочные работы)</t>
  </si>
  <si>
    <t xml:space="preserve">Строительство подъездной дороги и устройство площадок</t>
  </si>
  <si>
    <t xml:space="preserve">Командировочные расходы</t>
  </si>
  <si>
    <t xml:space="preserve">Непредвиденные работы</t>
  </si>
  <si>
    <t>Итого:</t>
  </si>
  <si>
    <t xml:space="preserve">Выполнение по АОВР, ТОРГ-12 (без НДС)</t>
  </si>
  <si>
    <t xml:space="preserve">Выполнение по актам КС2, КС3 (без НДС) руб.</t>
  </si>
  <si>
    <t xml:space="preserve">Финансирование (с НДС) руб.</t>
  </si>
  <si>
    <t xml:space="preserve">Авансирование 3эт.Изготовление оборудования системы возбуждения турбогенератора ТГ-2.</t>
  </si>
  <si>
    <t xml:space="preserve">Выполнение работ по 3эт. Изготовление оборудования системы возбуждения турбогенератора ТГ-2.</t>
  </si>
  <si>
    <t xml:space="preserve">Авансирование 4эт. Строительно-монтажные работы</t>
  </si>
  <si>
    <t xml:space="preserve">Выполнение работ по 4эт. Строительно-монтажные работы</t>
  </si>
  <si>
    <t xml:space="preserve">Авансирование 5эт. Пуско-наладочные работы, предоставление исполнительной документации. </t>
  </si>
  <si>
    <t xml:space="preserve">Выполнение работ по 5эт. Пуско-наладочные работы, предоставление исполнительной документации. </t>
  </si>
  <si>
    <t xml:space="preserve">Авансирование 10% от стоимости договора.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</si>
  <si>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1этапа Разработка проектной документации и  сметной документации (один проект с привязкой двух генераторов), с проведением предпроектного обследования</t>
  </si>
  <si>
    <t xml:space="preserve">Выполнение Строительно-монтажные работы, в том числе иготовление оборудования системы возбуждения турбогенератора ТГ-2,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</si>
</sst>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#,##0\ _₽"/>
    <numFmt numFmtId="161" formatCode="#,##0.00\ _₽"/>
    <numFmt numFmtId="162" formatCode="dd/mm/yyyy"/>
    <numFmt numFmtId="163" formatCode="#,##0.000"/>
    <numFmt numFmtId="164" formatCode="#,##0.00000\ _₽"/>
    <numFmt numFmtId="165" formatCode="#,##0.0000\ _₽"/>
    <numFmt numFmtId="166" formatCode="#,##0.00&quot; &quot;_₽"/>
    <numFmt numFmtId="167" formatCode="#,##0&quot; &quot;_₽"/>
  </numFmts>
  <fonts count="24">
    <font>
      <sz val="11.000000"/>
      <color theme="1"/>
      <name val="Calibri"/>
      <scheme val="minor"/>
    </font>
    <font>
      <sz val="10.000000"/>
      <name val="Arial Cyr"/>
    </font>
    <font>
      <sz val="10.000000"/>
      <name val="Times New Roman"/>
    </font>
    <font>
      <sz val="12.000000"/>
      <name val="Times New Roman"/>
    </font>
    <font>
      <sz val="16.000000"/>
      <name val="Times New Roman"/>
    </font>
    <font>
      <sz val="22.000000"/>
      <color theme="1"/>
      <name val="Times New Roman"/>
    </font>
    <font>
      <sz val="22.000000"/>
      <name val="Times New Roman"/>
    </font>
    <font>
      <sz val="20.000000"/>
      <name val="Arial"/>
    </font>
    <font>
      <sz val="20.000000"/>
      <name val="Times New Roman"/>
    </font>
    <font>
      <b/>
      <sz val="22.000000"/>
      <name val="Times New Roman"/>
    </font>
    <font>
      <sz val="11.000000"/>
      <color theme="1"/>
      <name val="Times New Roman"/>
    </font>
    <font>
      <sz val="16.000000"/>
      <color theme="1"/>
      <name val="Calibri"/>
      <scheme val="minor"/>
    </font>
    <font>
      <sz val="16.000000"/>
      <name val="Arial"/>
    </font>
    <font>
      <sz val="26.000000"/>
      <name val="Times New Roman"/>
    </font>
    <font>
      <sz val="18.000000"/>
      <name val="Times New Roman"/>
    </font>
    <font>
      <b/>
      <sz val="16.000000"/>
      <color theme="1"/>
      <name val="Times New Roman"/>
    </font>
    <font>
      <b/>
      <sz val="16.000000"/>
      <name val="Times New Roman"/>
    </font>
    <font>
      <b/>
      <sz val="18.000000"/>
      <name val="Times New Roman"/>
    </font>
    <font>
      <b/>
      <sz val="18.000000"/>
      <color indexed="2"/>
      <name val="Times New Roman"/>
    </font>
    <font>
      <b/>
      <sz val="10.000000"/>
      <name val="Times New Roman"/>
    </font>
    <font>
      <b/>
      <sz val="11.000000"/>
      <name val="Times New Roman"/>
    </font>
    <font>
      <sz val="14.000000"/>
      <color indexed="2"/>
      <name val="Times New Roman"/>
    </font>
    <font>
      <sz val="14.000000"/>
      <name val="Times New Roman"/>
    </font>
    <font>
      <b/>
      <sz val="17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rgb="FF81FFFF"/>
        <bgColor rgb="FF81FFFF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3">
    <xf fontId="0" fillId="0" borderId="0" numFmtId="0" xfId="0"/>
    <xf fontId="2" fillId="0" borderId="0" numFmtId="0" xfId="0" applyFont="1"/>
    <xf fontId="2" fillId="0" borderId="0" numFmtId="14" xfId="0" applyNumberFormat="1" applyFont="1" applyAlignment="1">
      <alignment horizontal="center" vertical="center"/>
    </xf>
    <xf fontId="2" fillId="0" borderId="0" numFmtId="160" xfId="0" applyNumberFormat="1" applyFont="1" applyAlignment="1">
      <alignment horizontal="center" vertical="center"/>
    </xf>
    <xf fontId="3" fillId="0" borderId="0" numFmtId="49" xfId="0" applyNumberFormat="1" applyFont="1" applyAlignment="1">
      <alignment horizontal="left" vertical="top"/>
    </xf>
    <xf fontId="4" fillId="0" borderId="0" numFmtId="4" xfId="0" applyNumberFormat="1" applyFont="1"/>
    <xf fontId="3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/>
    </xf>
    <xf fontId="6" fillId="0" borderId="0" numFmtId="0" xfId="0" applyFont="1" applyAlignment="1">
      <alignment vertical="top"/>
    </xf>
    <xf fontId="7" fillId="0" borderId="0" numFmtId="0" xfId="0" applyFont="1"/>
    <xf fontId="8" fillId="0" borderId="0" numFmtId="0" xfId="0" applyFont="1" applyAlignment="1">
      <alignment vertical="top" wrapText="1"/>
    </xf>
    <xf fontId="8" fillId="0" borderId="0" numFmtId="0" xfId="0" applyFont="1" applyAlignment="1">
      <alignment horizontal="left" vertical="top" wrapText="1"/>
    </xf>
    <xf fontId="9" fillId="0" borderId="0" numFmtId="0" xfId="0" applyFont="1" applyAlignment="1">
      <alignment horizontal="left"/>
    </xf>
    <xf fontId="9" fillId="0" borderId="0" numFmtId="0" xfId="0" applyFont="1" applyAlignment="1">
      <alignment wrapText="1"/>
    </xf>
    <xf fontId="4" fillId="0" borderId="0" numFmtId="0" xfId="1" applyFont="1" applyAlignment="1">
      <alignment wrapText="1"/>
    </xf>
    <xf fontId="10" fillId="0" borderId="0" numFmtId="0" xfId="0" applyFont="1" applyAlignment="1">
      <alignment wrapText="1"/>
    </xf>
    <xf fontId="11" fillId="0" borderId="0" numFmtId="0" xfId="0" applyFont="1" applyAlignment="1">
      <alignment wrapText="1"/>
    </xf>
    <xf fontId="8" fillId="0" borderId="0" numFmtId="0" xfId="0" applyFont="1" applyAlignment="1">
      <alignment horizontal="left" wrapText="1"/>
    </xf>
    <xf fontId="6" fillId="0" borderId="0" numFmtId="0" xfId="0" applyFont="1" applyAlignment="1">
      <alignment horizontal="left" wrapText="1"/>
    </xf>
    <xf fontId="4" fillId="2" borderId="0" numFmtId="0" xfId="0" applyFont="1" applyFill="1" applyAlignment="1">
      <alignment horizontal="left" wrapText="1"/>
    </xf>
    <xf fontId="4" fillId="0" borderId="0" numFmtId="0" xfId="1" applyFont="1"/>
    <xf fontId="10" fillId="0" borderId="0" numFmtId="0" xfId="0" applyFont="1"/>
    <xf fontId="6" fillId="0" borderId="0" numFmtId="0" xfId="0" applyFont="1" applyAlignment="1">
      <alignment horizontal="left"/>
    </xf>
    <xf fontId="4" fillId="0" borderId="0" numFmtId="0" xfId="1" applyFont="1" applyAlignment="1">
      <alignment horizontal="left" wrapText="1"/>
    </xf>
    <xf fontId="4" fillId="0" borderId="0" numFmtId="49" xfId="1" applyNumberFormat="1" applyFont="1" applyAlignment="1">
      <alignment wrapText="1"/>
    </xf>
    <xf fontId="12" fillId="0" borderId="0" numFmtId="0" xfId="0" applyFont="1"/>
    <xf fontId="13" fillId="0" borderId="0" numFmtId="160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 wrapText="1"/>
    </xf>
    <xf fontId="4" fillId="0" borderId="0" numFmtId="0" xfId="0" applyFont="1"/>
    <xf fontId="4" fillId="0" borderId="0" numFmtId="14" xfId="0" applyNumberFormat="1" applyFont="1" applyAlignment="1">
      <alignment horizontal="center" vertical="center"/>
    </xf>
    <xf fontId="4" fillId="0" borderId="0" numFmtId="160" xfId="0" applyNumberFormat="1" applyFont="1" applyAlignment="1">
      <alignment horizontal="center" vertical="center"/>
    </xf>
    <xf fontId="8" fillId="3" borderId="1" numFmtId="0" xfId="0" applyFont="1" applyFill="1" applyBorder="1" applyAlignment="1">
      <alignment horizontal="center" vertical="center" wrapText="1"/>
    </xf>
    <xf fontId="14" fillId="3" borderId="1" numFmtId="161" xfId="0" applyNumberFormat="1" applyFont="1" applyFill="1" applyBorder="1" applyAlignment="1">
      <alignment horizontal="center" vertical="center" wrapText="1"/>
    </xf>
    <xf fontId="14" fillId="0" borderId="1" numFmtId="14" xfId="0" applyNumberFormat="1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/>
    </xf>
    <xf fontId="16" fillId="0" borderId="1" numFmtId="0" xfId="0" applyFont="1" applyBorder="1" applyAlignment="1">
      <alignment horizontal="center"/>
    </xf>
    <xf fontId="2" fillId="4" borderId="0" numFmtId="0" xfId="0" applyFont="1" applyFill="1"/>
    <xf fontId="8" fillId="4" borderId="1" numFmtId="0" xfId="0" applyFont="1" applyFill="1" applyBorder="1" applyAlignment="1">
      <alignment horizontal="center" vertical="center" wrapText="1"/>
    </xf>
    <xf fontId="4" fillId="4" borderId="1" numFmtId="4" xfId="0" applyNumberFormat="1" applyFont="1" applyFill="1" applyBorder="1" applyAlignment="1">
      <alignment horizontal="center" vertical="center" wrapText="1"/>
    </xf>
    <xf fontId="16" fillId="4" borderId="1" numFmtId="14" xfId="0" applyNumberFormat="1" applyFont="1" applyFill="1" applyBorder="1" applyAlignment="1">
      <alignment horizontal="center" vertical="center" wrapText="1"/>
    </xf>
    <xf fontId="17" fillId="4" borderId="1" numFmtId="4" xfId="0" applyNumberFormat="1" applyFont="1" applyFill="1" applyBorder="1"/>
    <xf fontId="16" fillId="4" borderId="1" numFmtId="162" xfId="0" applyNumberFormat="1" applyFont="1" applyFill="1" applyBorder="1" applyAlignment="1">
      <alignment horizontal="center" vertical="center" wrapText="1"/>
    </xf>
    <xf fontId="16" fillId="4" borderId="0" numFmtId="162" xfId="0" applyNumberFormat="1" applyFont="1" applyFill="1" applyAlignment="1">
      <alignment horizontal="center" vertical="center" wrapText="1"/>
    </xf>
    <xf fontId="17" fillId="4" borderId="2" numFmtId="4" xfId="0" applyNumberFormat="1" applyFont="1" applyFill="1" applyBorder="1" applyAlignment="1">
      <alignment horizontal="center"/>
    </xf>
    <xf fontId="17" fillId="4" borderId="3" numFmtId="4" xfId="0" applyNumberFormat="1" applyFont="1" applyFill="1" applyBorder="1" applyAlignment="1">
      <alignment horizontal="center"/>
    </xf>
    <xf fontId="17" fillId="4" borderId="1" numFmtId="4" xfId="0" applyNumberFormat="1" applyFont="1" applyFill="1" applyBorder="1" applyAlignment="1">
      <alignment horizontal="center"/>
    </xf>
    <xf fontId="17" fillId="4" borderId="4" numFmtId="4" xfId="0" applyNumberFormat="1" applyFont="1" applyFill="1" applyBorder="1" applyAlignment="1">
      <alignment horizontal="center"/>
    </xf>
    <xf fontId="4" fillId="4" borderId="1" numFmtId="0" xfId="0" applyFont="1" applyFill="1" applyBorder="1" applyAlignment="1">
      <alignment horizontal="left" vertical="center" wrapText="1"/>
    </xf>
    <xf fontId="17" fillId="4" borderId="2" numFmtId="4" xfId="0" applyNumberFormat="1" applyFont="1" applyFill="1" applyBorder="1" applyAlignment="1">
      <alignment horizontal="right"/>
    </xf>
    <xf fontId="17" fillId="4" borderId="4" numFmtId="4" xfId="0" applyNumberFormat="1" applyFont="1" applyFill="1" applyBorder="1" applyAlignment="1">
      <alignment horizontal="right"/>
    </xf>
    <xf fontId="17" fillId="4" borderId="3" numFmtId="4" xfId="0" applyNumberFormat="1" applyFont="1" applyFill="1" applyBorder="1" applyAlignment="1">
      <alignment horizontal="right"/>
    </xf>
    <xf fontId="2" fillId="4" borderId="0" numFmtId="0" xfId="0" applyFont="1" applyFill="1" applyAlignment="1">
      <alignment horizontal="center" vertical="center"/>
    </xf>
    <xf fontId="4" fillId="4" borderId="1" numFmtId="0" xfId="0" applyFont="1" applyFill="1" applyBorder="1" applyAlignment="1">
      <alignment horizontal="center" vertical="center" wrapText="1"/>
    </xf>
    <xf fontId="16" fillId="4" borderId="1" numFmtId="0" xfId="0" applyFont="1" applyFill="1" applyBorder="1" applyAlignment="1">
      <alignment horizontal="left" vertical="center" wrapText="1"/>
    </xf>
    <xf fontId="17" fillId="4" borderId="1" numFmtId="4" xfId="0" applyNumberFormat="1" applyFont="1" applyFill="1" applyBorder="1" applyAlignment="1">
      <alignment horizontal="center" vertical="center" wrapText="1"/>
    </xf>
    <xf fontId="18" fillId="4" borderId="1" numFmtId="161" xfId="0" applyNumberFormat="1" applyFont="1" applyFill="1" applyBorder="1" applyAlignment="1">
      <alignment horizontal="center" vertical="center" wrapText="1"/>
    </xf>
    <xf fontId="2" fillId="4" borderId="1" numFmtId="0" xfId="0" applyFont="1" applyFill="1" applyBorder="1"/>
    <xf fontId="17" fillId="4" borderId="1" numFmtId="161" xfId="0" applyNumberFormat="1" applyFont="1" applyFill="1" applyBorder="1" applyAlignment="1">
      <alignment horizontal="center" vertical="center" wrapText="1"/>
    </xf>
    <xf fontId="18" fillId="4" borderId="1" numFmtId="14" xfId="0" applyNumberFormat="1" applyFont="1" applyFill="1" applyBorder="1" applyAlignment="1">
      <alignment horizontal="center" vertical="center"/>
    </xf>
    <xf fontId="17" fillId="0" borderId="1" numFmtId="4" xfId="0" applyNumberFormat="1" applyFont="1" applyBorder="1" applyAlignment="1">
      <alignment horizontal="center" vertical="center"/>
    </xf>
    <xf fontId="0" fillId="4" borderId="0" numFmtId="0" xfId="0" applyFill="1"/>
    <xf fontId="17" fillId="4" borderId="1" numFmtId="161" xfId="0" applyNumberFormat="1" applyFont="1" applyFill="1" applyBorder="1" applyAlignment="1">
      <alignment horizontal="center" vertical="center"/>
    </xf>
    <xf fontId="17" fillId="4" borderId="1" numFmtId="14" xfId="0" applyNumberFormat="1" applyFont="1" applyFill="1" applyBorder="1" applyAlignment="1">
      <alignment horizontal="center" vertical="center"/>
    </xf>
    <xf fontId="17" fillId="4" borderId="1" numFmtId="3" xfId="0" applyNumberFormat="1" applyFont="1" applyFill="1" applyBorder="1" applyAlignment="1">
      <alignment horizontal="center" vertical="center"/>
    </xf>
    <xf fontId="17" fillId="4" borderId="1" numFmtId="4" xfId="0" applyNumberFormat="1" applyFont="1" applyFill="1" applyBorder="1" applyAlignment="1">
      <alignment horizontal="center" vertical="center"/>
    </xf>
    <xf fontId="17" fillId="4" borderId="1" numFmtId="163" xfId="0" applyNumberFormat="1" applyFont="1" applyFill="1" applyBorder="1" applyAlignment="1">
      <alignment horizontal="center" vertical="center"/>
    </xf>
    <xf fontId="2" fillId="0" borderId="0" numFmtId="164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4" fillId="3" borderId="5" numFmtId="0" xfId="0" applyFont="1" applyFill="1" applyBorder="1" applyAlignment="1">
      <alignment horizontal="center" vertical="center" wrapText="1"/>
    </xf>
    <xf fontId="4" fillId="5" borderId="6" numFmtId="0" xfId="0" applyFont="1" applyFill="1" applyBorder="1" applyAlignment="1">
      <alignment horizontal="left" vertical="center" wrapText="1"/>
    </xf>
    <xf fontId="14" fillId="3" borderId="6" numFmtId="161" xfId="0" applyNumberFormat="1" applyFont="1" applyFill="1" applyBorder="1" applyAlignment="1">
      <alignment horizontal="center" vertical="center" wrapText="1"/>
    </xf>
    <xf fontId="4" fillId="0" borderId="6" numFmtId="14" xfId="0" applyNumberFormat="1" applyFont="1" applyBorder="1" applyAlignment="1">
      <alignment horizontal="center" vertical="center"/>
    </xf>
    <xf fontId="4" fillId="5" borderId="6" numFmtId="4" xfId="0" applyNumberFormat="1" applyFont="1" applyFill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4" fillId="0" borderId="6" numFmtId="160" xfId="0" applyNumberFormat="1" applyFont="1" applyBorder="1" applyAlignment="1">
      <alignment horizontal="center" vertical="center"/>
    </xf>
    <xf fontId="4" fillId="3" borderId="7" numFmtId="0" xfId="0" applyFont="1" applyFill="1" applyBorder="1" applyAlignment="1">
      <alignment horizontal="center" vertical="center" wrapText="1"/>
    </xf>
    <xf fontId="4" fillId="6" borderId="6" numFmtId="0" xfId="0" applyFont="1" applyFill="1" applyBorder="1" applyAlignment="1">
      <alignment horizontal="left" vertical="center" wrapText="1"/>
    </xf>
    <xf fontId="4" fillId="6" borderId="6" numFmtId="4" xfId="0" applyNumberFormat="1" applyFont="1" applyFill="1" applyBorder="1" applyAlignment="1">
      <alignment horizontal="center" vertical="center"/>
    </xf>
    <xf fontId="19" fillId="0" borderId="0" numFmtId="0" xfId="0" applyFont="1" applyAlignment="1">
      <alignment horizontal="center" vertical="center"/>
    </xf>
    <xf fontId="20" fillId="0" borderId="6" numFmtId="14" xfId="0" applyNumberFormat="1" applyFont="1" applyBorder="1" applyAlignment="1">
      <alignment horizontal="center" vertical="center"/>
    </xf>
    <xf fontId="20" fillId="0" borderId="6" numFmtId="160" xfId="0" applyNumberFormat="1" applyFont="1" applyBorder="1" applyAlignment="1">
      <alignment horizontal="center" vertical="center"/>
    </xf>
    <xf fontId="20" fillId="0" borderId="0" numFmtId="160" xfId="0" applyNumberFormat="1" applyFont="1" applyAlignment="1">
      <alignment horizontal="center" vertical="center"/>
    </xf>
    <xf fontId="2" fillId="0" borderId="6" numFmtId="14" xfId="0" applyNumberFormat="1" applyFont="1" applyBorder="1" applyAlignment="1">
      <alignment horizontal="center" vertical="center"/>
    </xf>
    <xf fontId="8" fillId="0" borderId="6" numFmtId="165" xfId="0" applyNumberFormat="1" applyFont="1" applyBorder="1" applyAlignment="1">
      <alignment vertical="center" wrapText="1"/>
    </xf>
    <xf fontId="8" fillId="0" borderId="0" numFmtId="165" xfId="0" applyNumberFormat="1" applyFont="1" applyAlignment="1">
      <alignment vertical="center" wrapText="1"/>
    </xf>
    <xf fontId="4" fillId="3" borderId="6" numFmtId="0" xfId="0" applyFont="1" applyFill="1" applyBorder="1" applyAlignment="1">
      <alignment horizontal="center" vertical="center" wrapText="1"/>
    </xf>
    <xf fontId="2" fillId="0" borderId="6" numFmtId="160" xfId="0" applyNumberFormat="1" applyFont="1" applyBorder="1" applyAlignment="1">
      <alignment horizontal="center" vertical="center"/>
    </xf>
    <xf fontId="4" fillId="6" borderId="0" numFmtId="4" xfId="0" applyNumberFormat="1" applyFont="1" applyFill="1" applyAlignment="1">
      <alignment horizontal="center" vertical="center"/>
    </xf>
    <xf fontId="21" fillId="0" borderId="0" numFmtId="0" xfId="0" applyFont="1"/>
    <xf fontId="22" fillId="0" borderId="0" numFmtId="166" xfId="0" applyNumberFormat="1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/>
    </xf>
    <xf fontId="6" fillId="0" borderId="0" numFmtId="167" xfId="0" applyNumberFormat="1" applyFont="1" applyAlignment="1">
      <alignment horizontal="center" vertical="center"/>
    </xf>
    <xf fontId="6" fillId="0" borderId="0" numFmtId="167" xfId="0" applyNumberFormat="1" applyFont="1" applyAlignment="1">
      <alignment horizontal="right" vertical="center"/>
    </xf>
    <xf fontId="16" fillId="0" borderId="6" numFmtId="14" xfId="0" applyNumberFormat="1" applyFont="1" applyBorder="1" applyAlignment="1">
      <alignment horizontal="center" vertical="center"/>
    </xf>
    <xf fontId="19" fillId="0" borderId="6" numFmtId="0" xfId="0" applyFont="1" applyBorder="1" applyAlignment="1">
      <alignment horizontal="center" vertical="center"/>
    </xf>
    <xf fontId="16" fillId="0" borderId="6" numFmtId="160" xfId="0" applyNumberFormat="1" applyFont="1" applyBorder="1" applyAlignment="1">
      <alignment horizontal="center" vertical="center"/>
    </xf>
    <xf fontId="16" fillId="0" borderId="0" numFmtId="160" xfId="0" applyNumberFormat="1" applyFont="1" applyAlignment="1">
      <alignment horizontal="center" vertical="center"/>
    </xf>
    <xf fontId="16" fillId="3" borderId="6" numFmtId="0" xfId="0" applyFont="1" applyFill="1" applyBorder="1" applyAlignment="1">
      <alignment horizontal="center" vertical="center" wrapText="1"/>
    </xf>
    <xf fontId="17" fillId="3" borderId="6" numFmtId="161" xfId="0" applyNumberFormat="1" applyFont="1" applyFill="1" applyBorder="1" applyAlignment="1">
      <alignment horizontal="center" vertical="center" wrapText="1"/>
    </xf>
    <xf fontId="23" fillId="0" borderId="6" numFmtId="14" xfId="0" applyNumberFormat="1" applyFont="1" applyBorder="1" applyAlignment="1">
      <alignment horizontal="center" vertical="center"/>
    </xf>
    <xf fontId="17" fillId="0" borderId="6" numFmtId="3" xfId="0" applyNumberFormat="1" applyFont="1" applyBorder="1" applyAlignment="1">
      <alignment horizontal="center" vertical="center"/>
    </xf>
    <xf fontId="17" fillId="0" borderId="0" numFmtId="3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50" workbookViewId="0">
      <pane xSplit="5" ySplit="15" topLeftCell="F16" activePane="bottomRight" state="frozen"/>
      <selection activeCell="S8" activeCellId="0" sqref="S8:U8"/>
    </sheetView>
  </sheetViews>
  <sheetFormatPr defaultRowHeight="14.25" outlineLevelRow="1"/>
  <cols>
    <col customWidth="1" min="1" max="1" style="1" width="8.57421875"/>
    <col customWidth="1" min="2" max="2" style="1" width="61.421875"/>
    <col customWidth="1" min="3" max="3" style="1" width="31.7109375"/>
    <col customWidth="1" min="4" max="4" style="2" width="32.7109375"/>
    <col customWidth="1" min="5" max="5" style="2" width="31.421875"/>
    <col customWidth="1" min="6" max="17" style="3" width="24.00390625"/>
    <col customWidth="1" min="246" max="246" width="7.85546875"/>
    <col customWidth="1" min="247" max="247" width="29.85546875"/>
    <col customWidth="1" min="248" max="248" width="29.42578125"/>
    <col customWidth="1" min="249" max="249" width="22.85546875"/>
    <col customWidth="1" min="250" max="250" width="19.28515625"/>
    <col customWidth="1" min="251" max="251" width="19"/>
    <col customWidth="1" min="252" max="252" width="10.140625"/>
    <col customWidth="1" min="253" max="253" width="20.140625"/>
    <col customWidth="1" min="254" max="254" width="20.42578125"/>
    <col customWidth="1" min="255" max="255" width="17"/>
    <col customWidth="1" min="256" max="256" width="15.5703125"/>
    <col customWidth="1" min="257" max="257" width="11.28515625"/>
    <col customWidth="1" min="258" max="258" width="18.42578125"/>
    <col customWidth="1" min="259" max="260" width="26.140625"/>
    <col customWidth="1" min="261" max="261" width="20.140625"/>
    <col bestFit="1" customWidth="1" min="262" max="263" width="17"/>
    <col customWidth="1" min="502" max="502" width="7.85546875"/>
    <col customWidth="1" min="503" max="503" width="29.85546875"/>
    <col customWidth="1" min="504" max="504" width="29.42578125"/>
    <col customWidth="1" min="505" max="505" width="22.85546875"/>
    <col customWidth="1" min="506" max="506" width="19.28515625"/>
    <col customWidth="1" min="507" max="507" width="19"/>
    <col customWidth="1" min="508" max="508" width="10.140625"/>
    <col customWidth="1" min="509" max="509" width="20.140625"/>
    <col customWidth="1" min="510" max="510" width="20.42578125"/>
    <col customWidth="1" min="511" max="511" width="17"/>
    <col customWidth="1" min="512" max="512" width="15.5703125"/>
    <col customWidth="1" min="513" max="513" width="11.28515625"/>
    <col customWidth="1" min="514" max="514" width="18.42578125"/>
    <col customWidth="1" min="515" max="516" width="26.140625"/>
    <col customWidth="1" min="517" max="517" width="20.140625"/>
    <col bestFit="1" customWidth="1" min="518" max="519" width="17"/>
    <col customWidth="1" min="758" max="758" width="7.85546875"/>
    <col customWidth="1" min="759" max="759" width="29.85546875"/>
    <col customWidth="1" min="760" max="760" width="29.42578125"/>
    <col customWidth="1" min="761" max="761" width="22.85546875"/>
    <col customWidth="1" min="762" max="762" width="19.28515625"/>
    <col customWidth="1" min="763" max="763" width="19"/>
    <col customWidth="1" min="764" max="764" width="10.140625"/>
    <col customWidth="1" min="765" max="765" width="20.140625"/>
    <col customWidth="1" min="766" max="766" width="20.42578125"/>
    <col customWidth="1" min="767" max="767" width="17"/>
    <col customWidth="1" min="768" max="768" width="15.5703125"/>
    <col customWidth="1" min="769" max="769" width="11.28515625"/>
    <col customWidth="1" min="770" max="770" width="18.42578125"/>
    <col customWidth="1" min="771" max="772" width="26.140625"/>
    <col customWidth="1" min="773" max="773" width="20.140625"/>
    <col bestFit="1" customWidth="1" min="774" max="775" width="17"/>
    <col customWidth="1" min="1014" max="1014" width="7.85546875"/>
    <col customWidth="1" min="1015" max="1015" width="29.85546875"/>
    <col customWidth="1" min="1016" max="1016" width="29.42578125"/>
    <col customWidth="1" min="1017" max="1017" width="22.85546875"/>
    <col customWidth="1" min="1018" max="1018" width="19.28515625"/>
    <col customWidth="1" min="1019" max="1019" width="19"/>
    <col customWidth="1" min="1020" max="1020" width="10.140625"/>
    <col customWidth="1" min="1021" max="1021" width="20.140625"/>
    <col customWidth="1" min="1022" max="1022" width="20.42578125"/>
    <col customWidth="1" min="1023" max="1023" width="17"/>
    <col customWidth="1" min="1024" max="1024" width="15.5703125"/>
    <col customWidth="1" min="1025" max="1025" width="11.28515625"/>
    <col customWidth="1" min="1026" max="1026" width="18.42578125"/>
    <col customWidth="1" min="1027" max="1028" width="26.140625"/>
    <col customWidth="1" min="1029" max="1029" width="20.140625"/>
    <col bestFit="1" customWidth="1" min="1030" max="1031" width="17"/>
    <col customWidth="1" min="1270" max="1270" width="7.85546875"/>
    <col customWidth="1" min="1271" max="1271" width="29.85546875"/>
    <col customWidth="1" min="1272" max="1272" width="29.42578125"/>
    <col customWidth="1" min="1273" max="1273" width="22.85546875"/>
    <col customWidth="1" min="1274" max="1274" width="19.28515625"/>
    <col customWidth="1" min="1275" max="1275" width="19"/>
    <col customWidth="1" min="1276" max="1276" width="10.140625"/>
    <col customWidth="1" min="1277" max="1277" width="20.140625"/>
    <col customWidth="1" min="1278" max="1278" width="20.42578125"/>
    <col customWidth="1" min="1279" max="1279" width="17"/>
    <col customWidth="1" min="1280" max="1280" width="15.5703125"/>
    <col customWidth="1" min="1281" max="1281" width="11.28515625"/>
    <col customWidth="1" min="1282" max="1282" width="18.42578125"/>
    <col customWidth="1" min="1283" max="1284" width="26.140625"/>
    <col customWidth="1" min="1285" max="1285" width="20.140625"/>
    <col bestFit="1" customWidth="1" min="1286" max="1287" width="17"/>
    <col customWidth="1" min="1526" max="1526" width="7.85546875"/>
    <col customWidth="1" min="1527" max="1527" width="29.85546875"/>
    <col customWidth="1" min="1528" max="1528" width="29.42578125"/>
    <col customWidth="1" min="1529" max="1529" width="22.85546875"/>
    <col customWidth="1" min="1530" max="1530" width="19.28515625"/>
    <col customWidth="1" min="1531" max="1531" width="19"/>
    <col customWidth="1" min="1532" max="1532" width="10.140625"/>
    <col customWidth="1" min="1533" max="1533" width="20.140625"/>
    <col customWidth="1" min="1534" max="1534" width="20.42578125"/>
    <col customWidth="1" min="1535" max="1535" width="17"/>
    <col customWidth="1" min="1536" max="1536" width="15.5703125"/>
    <col customWidth="1" min="1537" max="1537" width="11.28515625"/>
    <col customWidth="1" min="1538" max="1538" width="18.42578125"/>
    <col customWidth="1" min="1539" max="1540" width="26.140625"/>
    <col customWidth="1" min="1541" max="1541" width="20.140625"/>
    <col bestFit="1" customWidth="1" min="1542" max="1543" width="17"/>
    <col customWidth="1" min="1782" max="1782" width="7.85546875"/>
    <col customWidth="1" min="1783" max="1783" width="29.85546875"/>
    <col customWidth="1" min="1784" max="1784" width="29.42578125"/>
    <col customWidth="1" min="1785" max="1785" width="22.85546875"/>
    <col customWidth="1" min="1786" max="1786" width="19.28515625"/>
    <col customWidth="1" min="1787" max="1787" width="19"/>
    <col customWidth="1" min="1788" max="1788" width="10.140625"/>
    <col customWidth="1" min="1789" max="1789" width="20.140625"/>
    <col customWidth="1" min="1790" max="1790" width="20.42578125"/>
    <col customWidth="1" min="1791" max="1791" width="17"/>
    <col customWidth="1" min="1792" max="1792" width="15.5703125"/>
    <col customWidth="1" min="1793" max="1793" width="11.28515625"/>
    <col customWidth="1" min="1794" max="1794" width="18.42578125"/>
    <col customWidth="1" min="1795" max="1796" width="26.140625"/>
    <col customWidth="1" min="1797" max="1797" width="20.140625"/>
    <col bestFit="1" customWidth="1" min="1798" max="1799" width="17"/>
    <col customWidth="1" min="2038" max="2038" width="7.85546875"/>
    <col customWidth="1" min="2039" max="2039" width="29.85546875"/>
    <col customWidth="1" min="2040" max="2040" width="29.42578125"/>
    <col customWidth="1" min="2041" max="2041" width="22.85546875"/>
    <col customWidth="1" min="2042" max="2042" width="19.28515625"/>
    <col customWidth="1" min="2043" max="2043" width="19"/>
    <col customWidth="1" min="2044" max="2044" width="10.140625"/>
    <col customWidth="1" min="2045" max="2045" width="20.140625"/>
    <col customWidth="1" min="2046" max="2046" width="20.42578125"/>
    <col customWidth="1" min="2047" max="2047" width="17"/>
    <col customWidth="1" min="2048" max="2048" width="15.5703125"/>
    <col customWidth="1" min="2049" max="2049" width="11.28515625"/>
    <col customWidth="1" min="2050" max="2050" width="18.42578125"/>
    <col customWidth="1" min="2051" max="2052" width="26.140625"/>
    <col customWidth="1" min="2053" max="2053" width="20.140625"/>
    <col bestFit="1" customWidth="1" min="2054" max="2055" width="17"/>
    <col customWidth="1" min="2294" max="2294" width="7.85546875"/>
    <col customWidth="1" min="2295" max="2295" width="29.85546875"/>
    <col customWidth="1" min="2296" max="2296" width="29.42578125"/>
    <col customWidth="1" min="2297" max="2297" width="22.85546875"/>
    <col customWidth="1" min="2298" max="2298" width="19.28515625"/>
    <col customWidth="1" min="2299" max="2299" width="19"/>
    <col customWidth="1" min="2300" max="2300" width="10.140625"/>
    <col customWidth="1" min="2301" max="2301" width="20.140625"/>
    <col customWidth="1" min="2302" max="2302" width="20.42578125"/>
    <col customWidth="1" min="2303" max="2303" width="17"/>
    <col customWidth="1" min="2304" max="2304" width="15.5703125"/>
    <col customWidth="1" min="2305" max="2305" width="11.28515625"/>
    <col customWidth="1" min="2306" max="2306" width="18.42578125"/>
    <col customWidth="1" min="2307" max="2308" width="26.140625"/>
    <col customWidth="1" min="2309" max="2309" width="20.140625"/>
    <col bestFit="1" customWidth="1" min="2310" max="2311" width="17"/>
    <col customWidth="1" min="2550" max="2550" width="7.85546875"/>
    <col customWidth="1" min="2551" max="2551" width="29.85546875"/>
    <col customWidth="1" min="2552" max="2552" width="29.42578125"/>
    <col customWidth="1" min="2553" max="2553" width="22.85546875"/>
    <col customWidth="1" min="2554" max="2554" width="19.28515625"/>
    <col customWidth="1" min="2555" max="2555" width="19"/>
    <col customWidth="1" min="2556" max="2556" width="10.140625"/>
    <col customWidth="1" min="2557" max="2557" width="20.140625"/>
    <col customWidth="1" min="2558" max="2558" width="20.42578125"/>
    <col customWidth="1" min="2559" max="2559" width="17"/>
    <col customWidth="1" min="2560" max="2560" width="15.5703125"/>
    <col customWidth="1" min="2561" max="2561" width="11.28515625"/>
    <col customWidth="1" min="2562" max="2562" width="18.42578125"/>
    <col customWidth="1" min="2563" max="2564" width="26.140625"/>
    <col customWidth="1" min="2565" max="2565" width="20.140625"/>
    <col bestFit="1" customWidth="1" min="2566" max="2567" width="17"/>
    <col customWidth="1" min="2806" max="2806" width="7.85546875"/>
    <col customWidth="1" min="2807" max="2807" width="29.85546875"/>
    <col customWidth="1" min="2808" max="2808" width="29.42578125"/>
    <col customWidth="1" min="2809" max="2809" width="22.85546875"/>
    <col customWidth="1" min="2810" max="2810" width="19.28515625"/>
    <col customWidth="1" min="2811" max="2811" width="19"/>
    <col customWidth="1" min="2812" max="2812" width="10.140625"/>
    <col customWidth="1" min="2813" max="2813" width="20.140625"/>
    <col customWidth="1" min="2814" max="2814" width="20.42578125"/>
    <col customWidth="1" min="2815" max="2815" width="17"/>
    <col customWidth="1" min="2816" max="2816" width="15.5703125"/>
    <col customWidth="1" min="2817" max="2817" width="11.28515625"/>
    <col customWidth="1" min="2818" max="2818" width="18.42578125"/>
    <col customWidth="1" min="2819" max="2820" width="26.140625"/>
    <col customWidth="1" min="2821" max="2821" width="20.140625"/>
    <col bestFit="1" customWidth="1" min="2822" max="2823" width="17"/>
    <col customWidth="1" min="3062" max="3062" width="7.85546875"/>
    <col customWidth="1" min="3063" max="3063" width="29.85546875"/>
    <col customWidth="1" min="3064" max="3064" width="29.42578125"/>
    <col customWidth="1" min="3065" max="3065" width="22.85546875"/>
    <col customWidth="1" min="3066" max="3066" width="19.28515625"/>
    <col customWidth="1" min="3067" max="3067" width="19"/>
    <col customWidth="1" min="3068" max="3068" width="10.140625"/>
    <col customWidth="1" min="3069" max="3069" width="20.140625"/>
    <col customWidth="1" min="3070" max="3070" width="20.42578125"/>
    <col customWidth="1" min="3071" max="3071" width="17"/>
    <col customWidth="1" min="3072" max="3072" width="15.5703125"/>
    <col customWidth="1" min="3073" max="3073" width="11.28515625"/>
    <col customWidth="1" min="3074" max="3074" width="18.42578125"/>
    <col customWidth="1" min="3075" max="3076" width="26.140625"/>
    <col customWidth="1" min="3077" max="3077" width="20.140625"/>
    <col bestFit="1" customWidth="1" min="3078" max="3079" width="17"/>
    <col customWidth="1" min="3318" max="3318" width="7.85546875"/>
    <col customWidth="1" min="3319" max="3319" width="29.85546875"/>
    <col customWidth="1" min="3320" max="3320" width="29.42578125"/>
    <col customWidth="1" min="3321" max="3321" width="22.85546875"/>
    <col customWidth="1" min="3322" max="3322" width="19.28515625"/>
    <col customWidth="1" min="3323" max="3323" width="19"/>
    <col customWidth="1" min="3324" max="3324" width="10.140625"/>
    <col customWidth="1" min="3325" max="3325" width="20.140625"/>
    <col customWidth="1" min="3326" max="3326" width="20.42578125"/>
    <col customWidth="1" min="3327" max="3327" width="17"/>
    <col customWidth="1" min="3328" max="3328" width="15.5703125"/>
    <col customWidth="1" min="3329" max="3329" width="11.28515625"/>
    <col customWidth="1" min="3330" max="3330" width="18.42578125"/>
    <col customWidth="1" min="3331" max="3332" width="26.140625"/>
    <col customWidth="1" min="3333" max="3333" width="20.140625"/>
    <col bestFit="1" customWidth="1" min="3334" max="3335" width="17"/>
    <col customWidth="1" min="3574" max="3574" width="7.85546875"/>
    <col customWidth="1" min="3575" max="3575" width="29.85546875"/>
    <col customWidth="1" min="3576" max="3576" width="29.42578125"/>
    <col customWidth="1" min="3577" max="3577" width="22.85546875"/>
    <col customWidth="1" min="3578" max="3578" width="19.28515625"/>
    <col customWidth="1" min="3579" max="3579" width="19"/>
    <col customWidth="1" min="3580" max="3580" width="10.140625"/>
    <col customWidth="1" min="3581" max="3581" width="20.140625"/>
    <col customWidth="1" min="3582" max="3582" width="20.42578125"/>
    <col customWidth="1" min="3583" max="3583" width="17"/>
    <col customWidth="1" min="3584" max="3584" width="15.5703125"/>
    <col customWidth="1" min="3585" max="3585" width="11.28515625"/>
    <col customWidth="1" min="3586" max="3586" width="18.42578125"/>
    <col customWidth="1" min="3587" max="3588" width="26.140625"/>
    <col customWidth="1" min="3589" max="3589" width="20.140625"/>
    <col bestFit="1" customWidth="1" min="3590" max="3591" width="17"/>
    <col customWidth="1" min="3830" max="3830" width="7.85546875"/>
    <col customWidth="1" min="3831" max="3831" width="29.85546875"/>
    <col customWidth="1" min="3832" max="3832" width="29.42578125"/>
    <col customWidth="1" min="3833" max="3833" width="22.85546875"/>
    <col customWidth="1" min="3834" max="3834" width="19.28515625"/>
    <col customWidth="1" min="3835" max="3835" width="19"/>
    <col customWidth="1" min="3836" max="3836" width="10.140625"/>
    <col customWidth="1" min="3837" max="3837" width="20.140625"/>
    <col customWidth="1" min="3838" max="3838" width="20.42578125"/>
    <col customWidth="1" min="3839" max="3839" width="17"/>
    <col customWidth="1" min="3840" max="3840" width="15.5703125"/>
    <col customWidth="1" min="3841" max="3841" width="11.28515625"/>
    <col customWidth="1" min="3842" max="3842" width="18.42578125"/>
    <col customWidth="1" min="3843" max="3844" width="26.140625"/>
    <col customWidth="1" min="3845" max="3845" width="20.140625"/>
    <col bestFit="1" customWidth="1" min="3846" max="3847" width="17"/>
    <col customWidth="1" min="4086" max="4086" width="7.85546875"/>
    <col customWidth="1" min="4087" max="4087" width="29.85546875"/>
    <col customWidth="1" min="4088" max="4088" width="29.42578125"/>
    <col customWidth="1" min="4089" max="4089" width="22.85546875"/>
    <col customWidth="1" min="4090" max="4090" width="19.28515625"/>
    <col customWidth="1" min="4091" max="4091" width="19"/>
    <col customWidth="1" min="4092" max="4092" width="10.140625"/>
    <col customWidth="1" min="4093" max="4093" width="20.140625"/>
    <col customWidth="1" min="4094" max="4094" width="20.42578125"/>
    <col customWidth="1" min="4095" max="4095" width="17"/>
    <col customWidth="1" min="4096" max="4096" width="15.5703125"/>
    <col customWidth="1" min="4097" max="4097" width="11.28515625"/>
    <col customWidth="1" min="4098" max="4098" width="18.42578125"/>
    <col customWidth="1" min="4099" max="4100" width="26.140625"/>
    <col customWidth="1" min="4101" max="4101" width="20.140625"/>
    <col bestFit="1" customWidth="1" min="4102" max="4103" width="17"/>
    <col customWidth="1" min="4342" max="4342" width="7.85546875"/>
    <col customWidth="1" min="4343" max="4343" width="29.85546875"/>
    <col customWidth="1" min="4344" max="4344" width="29.42578125"/>
    <col customWidth="1" min="4345" max="4345" width="22.85546875"/>
    <col customWidth="1" min="4346" max="4346" width="19.28515625"/>
    <col customWidth="1" min="4347" max="4347" width="19"/>
    <col customWidth="1" min="4348" max="4348" width="10.140625"/>
    <col customWidth="1" min="4349" max="4349" width="20.140625"/>
    <col customWidth="1" min="4350" max="4350" width="20.42578125"/>
    <col customWidth="1" min="4351" max="4351" width="17"/>
    <col customWidth="1" min="4352" max="4352" width="15.5703125"/>
    <col customWidth="1" min="4353" max="4353" width="11.28515625"/>
    <col customWidth="1" min="4354" max="4354" width="18.42578125"/>
    <col customWidth="1" min="4355" max="4356" width="26.140625"/>
    <col customWidth="1" min="4357" max="4357" width="20.140625"/>
    <col bestFit="1" customWidth="1" min="4358" max="4359" width="17"/>
    <col customWidth="1" min="4598" max="4598" width="7.85546875"/>
    <col customWidth="1" min="4599" max="4599" width="29.85546875"/>
    <col customWidth="1" min="4600" max="4600" width="29.42578125"/>
    <col customWidth="1" min="4601" max="4601" width="22.85546875"/>
    <col customWidth="1" min="4602" max="4602" width="19.28515625"/>
    <col customWidth="1" min="4603" max="4603" width="19"/>
    <col customWidth="1" min="4604" max="4604" width="10.140625"/>
    <col customWidth="1" min="4605" max="4605" width="20.140625"/>
    <col customWidth="1" min="4606" max="4606" width="20.42578125"/>
    <col customWidth="1" min="4607" max="4607" width="17"/>
    <col customWidth="1" min="4608" max="4608" width="15.5703125"/>
    <col customWidth="1" min="4609" max="4609" width="11.28515625"/>
    <col customWidth="1" min="4610" max="4610" width="18.42578125"/>
    <col customWidth="1" min="4611" max="4612" width="26.140625"/>
    <col customWidth="1" min="4613" max="4613" width="20.140625"/>
    <col bestFit="1" customWidth="1" min="4614" max="4615" width="17"/>
    <col customWidth="1" min="4854" max="4854" width="7.85546875"/>
    <col customWidth="1" min="4855" max="4855" width="29.85546875"/>
    <col customWidth="1" min="4856" max="4856" width="29.42578125"/>
    <col customWidth="1" min="4857" max="4857" width="22.85546875"/>
    <col customWidth="1" min="4858" max="4858" width="19.28515625"/>
    <col customWidth="1" min="4859" max="4859" width="19"/>
    <col customWidth="1" min="4860" max="4860" width="10.140625"/>
    <col customWidth="1" min="4861" max="4861" width="20.140625"/>
    <col customWidth="1" min="4862" max="4862" width="20.42578125"/>
    <col customWidth="1" min="4863" max="4863" width="17"/>
    <col customWidth="1" min="4864" max="4864" width="15.5703125"/>
    <col customWidth="1" min="4865" max="4865" width="11.28515625"/>
    <col customWidth="1" min="4866" max="4866" width="18.42578125"/>
    <col customWidth="1" min="4867" max="4868" width="26.140625"/>
    <col customWidth="1" min="4869" max="4869" width="20.140625"/>
    <col bestFit="1" customWidth="1" min="4870" max="4871" width="17"/>
    <col customWidth="1" min="5110" max="5110" width="7.85546875"/>
    <col customWidth="1" min="5111" max="5111" width="29.85546875"/>
    <col customWidth="1" min="5112" max="5112" width="29.42578125"/>
    <col customWidth="1" min="5113" max="5113" width="22.85546875"/>
    <col customWidth="1" min="5114" max="5114" width="19.28515625"/>
    <col customWidth="1" min="5115" max="5115" width="19"/>
    <col customWidth="1" min="5116" max="5116" width="10.140625"/>
    <col customWidth="1" min="5117" max="5117" width="20.140625"/>
    <col customWidth="1" min="5118" max="5118" width="20.42578125"/>
    <col customWidth="1" min="5119" max="5119" width="17"/>
    <col customWidth="1" min="5120" max="5120" width="15.5703125"/>
    <col customWidth="1" min="5121" max="5121" width="11.28515625"/>
    <col customWidth="1" min="5122" max="5122" width="18.42578125"/>
    <col customWidth="1" min="5123" max="5124" width="26.140625"/>
    <col customWidth="1" min="5125" max="5125" width="20.140625"/>
    <col bestFit="1" customWidth="1" min="5126" max="5127" width="17"/>
    <col customWidth="1" min="5366" max="5366" width="7.85546875"/>
    <col customWidth="1" min="5367" max="5367" width="29.85546875"/>
    <col customWidth="1" min="5368" max="5368" width="29.42578125"/>
    <col customWidth="1" min="5369" max="5369" width="22.85546875"/>
    <col customWidth="1" min="5370" max="5370" width="19.28515625"/>
    <col customWidth="1" min="5371" max="5371" width="19"/>
    <col customWidth="1" min="5372" max="5372" width="10.140625"/>
    <col customWidth="1" min="5373" max="5373" width="20.140625"/>
    <col customWidth="1" min="5374" max="5374" width="20.42578125"/>
    <col customWidth="1" min="5375" max="5375" width="17"/>
    <col customWidth="1" min="5376" max="5376" width="15.5703125"/>
    <col customWidth="1" min="5377" max="5377" width="11.28515625"/>
    <col customWidth="1" min="5378" max="5378" width="18.42578125"/>
    <col customWidth="1" min="5379" max="5380" width="26.140625"/>
    <col customWidth="1" min="5381" max="5381" width="20.140625"/>
    <col bestFit="1" customWidth="1" min="5382" max="5383" width="17"/>
    <col customWidth="1" min="5622" max="5622" width="7.85546875"/>
    <col customWidth="1" min="5623" max="5623" width="29.85546875"/>
    <col customWidth="1" min="5624" max="5624" width="29.42578125"/>
    <col customWidth="1" min="5625" max="5625" width="22.85546875"/>
    <col customWidth="1" min="5626" max="5626" width="19.28515625"/>
    <col customWidth="1" min="5627" max="5627" width="19"/>
    <col customWidth="1" min="5628" max="5628" width="10.140625"/>
    <col customWidth="1" min="5629" max="5629" width="20.140625"/>
    <col customWidth="1" min="5630" max="5630" width="20.42578125"/>
    <col customWidth="1" min="5631" max="5631" width="17"/>
    <col customWidth="1" min="5632" max="5632" width="15.5703125"/>
    <col customWidth="1" min="5633" max="5633" width="11.28515625"/>
    <col customWidth="1" min="5634" max="5634" width="18.42578125"/>
    <col customWidth="1" min="5635" max="5636" width="26.140625"/>
    <col customWidth="1" min="5637" max="5637" width="20.140625"/>
    <col bestFit="1" customWidth="1" min="5638" max="5639" width="17"/>
    <col customWidth="1" min="5878" max="5878" width="7.85546875"/>
    <col customWidth="1" min="5879" max="5879" width="29.85546875"/>
    <col customWidth="1" min="5880" max="5880" width="29.42578125"/>
    <col customWidth="1" min="5881" max="5881" width="22.85546875"/>
    <col customWidth="1" min="5882" max="5882" width="19.28515625"/>
    <col customWidth="1" min="5883" max="5883" width="19"/>
    <col customWidth="1" min="5884" max="5884" width="10.140625"/>
    <col customWidth="1" min="5885" max="5885" width="20.140625"/>
    <col customWidth="1" min="5886" max="5886" width="20.42578125"/>
    <col customWidth="1" min="5887" max="5887" width="17"/>
    <col customWidth="1" min="5888" max="5888" width="15.5703125"/>
    <col customWidth="1" min="5889" max="5889" width="11.28515625"/>
    <col customWidth="1" min="5890" max="5890" width="18.42578125"/>
    <col customWidth="1" min="5891" max="5892" width="26.140625"/>
    <col customWidth="1" min="5893" max="5893" width="20.140625"/>
    <col bestFit="1" customWidth="1" min="5894" max="5895" width="17"/>
    <col customWidth="1" min="6134" max="6134" width="7.85546875"/>
    <col customWidth="1" min="6135" max="6135" width="29.85546875"/>
    <col customWidth="1" min="6136" max="6136" width="29.42578125"/>
    <col customWidth="1" min="6137" max="6137" width="22.85546875"/>
    <col customWidth="1" min="6138" max="6138" width="19.28515625"/>
    <col customWidth="1" min="6139" max="6139" width="19"/>
    <col customWidth="1" min="6140" max="6140" width="10.140625"/>
    <col customWidth="1" min="6141" max="6141" width="20.140625"/>
    <col customWidth="1" min="6142" max="6142" width="20.42578125"/>
    <col customWidth="1" min="6143" max="6143" width="17"/>
    <col customWidth="1" min="6144" max="6144" width="15.5703125"/>
    <col customWidth="1" min="6145" max="6145" width="11.28515625"/>
    <col customWidth="1" min="6146" max="6146" width="18.42578125"/>
    <col customWidth="1" min="6147" max="6148" width="26.140625"/>
    <col customWidth="1" min="6149" max="6149" width="20.140625"/>
    <col bestFit="1" customWidth="1" min="6150" max="6151" width="17"/>
    <col customWidth="1" min="6390" max="6390" width="7.85546875"/>
    <col customWidth="1" min="6391" max="6391" width="29.85546875"/>
    <col customWidth="1" min="6392" max="6392" width="29.42578125"/>
    <col customWidth="1" min="6393" max="6393" width="22.85546875"/>
    <col customWidth="1" min="6394" max="6394" width="19.28515625"/>
    <col customWidth="1" min="6395" max="6395" width="19"/>
    <col customWidth="1" min="6396" max="6396" width="10.140625"/>
    <col customWidth="1" min="6397" max="6397" width="20.140625"/>
    <col customWidth="1" min="6398" max="6398" width="20.42578125"/>
    <col customWidth="1" min="6399" max="6399" width="17"/>
    <col customWidth="1" min="6400" max="6400" width="15.5703125"/>
    <col customWidth="1" min="6401" max="6401" width="11.28515625"/>
    <col customWidth="1" min="6402" max="6402" width="18.42578125"/>
    <col customWidth="1" min="6403" max="6404" width="26.140625"/>
    <col customWidth="1" min="6405" max="6405" width="20.140625"/>
    <col bestFit="1" customWidth="1" min="6406" max="6407" width="17"/>
    <col customWidth="1" min="6646" max="6646" width="7.85546875"/>
    <col customWidth="1" min="6647" max="6647" width="29.85546875"/>
    <col customWidth="1" min="6648" max="6648" width="29.42578125"/>
    <col customWidth="1" min="6649" max="6649" width="22.85546875"/>
    <col customWidth="1" min="6650" max="6650" width="19.28515625"/>
    <col customWidth="1" min="6651" max="6651" width="19"/>
    <col customWidth="1" min="6652" max="6652" width="10.140625"/>
    <col customWidth="1" min="6653" max="6653" width="20.140625"/>
    <col customWidth="1" min="6654" max="6654" width="20.42578125"/>
    <col customWidth="1" min="6655" max="6655" width="17"/>
    <col customWidth="1" min="6656" max="6656" width="15.5703125"/>
    <col customWidth="1" min="6657" max="6657" width="11.28515625"/>
    <col customWidth="1" min="6658" max="6658" width="18.42578125"/>
    <col customWidth="1" min="6659" max="6660" width="26.140625"/>
    <col customWidth="1" min="6661" max="6661" width="20.140625"/>
    <col bestFit="1" customWidth="1" min="6662" max="6663" width="17"/>
    <col customWidth="1" min="6902" max="6902" width="7.85546875"/>
    <col customWidth="1" min="6903" max="6903" width="29.85546875"/>
    <col customWidth="1" min="6904" max="6904" width="29.42578125"/>
    <col customWidth="1" min="6905" max="6905" width="22.85546875"/>
    <col customWidth="1" min="6906" max="6906" width="19.28515625"/>
    <col customWidth="1" min="6907" max="6907" width="19"/>
    <col customWidth="1" min="6908" max="6908" width="10.140625"/>
    <col customWidth="1" min="6909" max="6909" width="20.140625"/>
    <col customWidth="1" min="6910" max="6910" width="20.42578125"/>
    <col customWidth="1" min="6911" max="6911" width="17"/>
    <col customWidth="1" min="6912" max="6912" width="15.5703125"/>
    <col customWidth="1" min="6913" max="6913" width="11.28515625"/>
    <col customWidth="1" min="6914" max="6914" width="18.42578125"/>
    <col customWidth="1" min="6915" max="6916" width="26.140625"/>
    <col customWidth="1" min="6917" max="6917" width="20.140625"/>
    <col bestFit="1" customWidth="1" min="6918" max="6919" width="17"/>
    <col customWidth="1" min="7158" max="7158" width="7.85546875"/>
    <col customWidth="1" min="7159" max="7159" width="29.85546875"/>
    <col customWidth="1" min="7160" max="7160" width="29.42578125"/>
    <col customWidth="1" min="7161" max="7161" width="22.85546875"/>
    <col customWidth="1" min="7162" max="7162" width="19.28515625"/>
    <col customWidth="1" min="7163" max="7163" width="19"/>
    <col customWidth="1" min="7164" max="7164" width="10.140625"/>
    <col customWidth="1" min="7165" max="7165" width="20.140625"/>
    <col customWidth="1" min="7166" max="7166" width="20.42578125"/>
    <col customWidth="1" min="7167" max="7167" width="17"/>
    <col customWidth="1" min="7168" max="7168" width="15.5703125"/>
    <col customWidth="1" min="7169" max="7169" width="11.28515625"/>
    <col customWidth="1" min="7170" max="7170" width="18.42578125"/>
    <col customWidth="1" min="7171" max="7172" width="26.140625"/>
    <col customWidth="1" min="7173" max="7173" width="20.140625"/>
    <col bestFit="1" customWidth="1" min="7174" max="7175" width="17"/>
    <col customWidth="1" min="7414" max="7414" width="7.85546875"/>
    <col customWidth="1" min="7415" max="7415" width="29.85546875"/>
    <col customWidth="1" min="7416" max="7416" width="29.42578125"/>
    <col customWidth="1" min="7417" max="7417" width="22.85546875"/>
    <col customWidth="1" min="7418" max="7418" width="19.28515625"/>
    <col customWidth="1" min="7419" max="7419" width="19"/>
    <col customWidth="1" min="7420" max="7420" width="10.140625"/>
    <col customWidth="1" min="7421" max="7421" width="20.140625"/>
    <col customWidth="1" min="7422" max="7422" width="20.42578125"/>
    <col customWidth="1" min="7423" max="7423" width="17"/>
    <col customWidth="1" min="7424" max="7424" width="15.5703125"/>
    <col customWidth="1" min="7425" max="7425" width="11.28515625"/>
    <col customWidth="1" min="7426" max="7426" width="18.42578125"/>
    <col customWidth="1" min="7427" max="7428" width="26.140625"/>
    <col customWidth="1" min="7429" max="7429" width="20.140625"/>
    <col bestFit="1" customWidth="1" min="7430" max="7431" width="17"/>
    <col customWidth="1" min="7670" max="7670" width="7.85546875"/>
    <col customWidth="1" min="7671" max="7671" width="29.85546875"/>
    <col customWidth="1" min="7672" max="7672" width="29.42578125"/>
    <col customWidth="1" min="7673" max="7673" width="22.85546875"/>
    <col customWidth="1" min="7674" max="7674" width="19.28515625"/>
    <col customWidth="1" min="7675" max="7675" width="19"/>
    <col customWidth="1" min="7676" max="7676" width="10.140625"/>
    <col customWidth="1" min="7677" max="7677" width="20.140625"/>
    <col customWidth="1" min="7678" max="7678" width="20.42578125"/>
    <col customWidth="1" min="7679" max="7679" width="17"/>
    <col customWidth="1" min="7680" max="7680" width="15.5703125"/>
    <col customWidth="1" min="7681" max="7681" width="11.28515625"/>
    <col customWidth="1" min="7682" max="7682" width="18.42578125"/>
    <col customWidth="1" min="7683" max="7684" width="26.140625"/>
    <col customWidth="1" min="7685" max="7685" width="20.140625"/>
    <col bestFit="1" customWidth="1" min="7686" max="7687" width="17"/>
    <col customWidth="1" min="7926" max="7926" width="7.85546875"/>
    <col customWidth="1" min="7927" max="7927" width="29.85546875"/>
    <col customWidth="1" min="7928" max="7928" width="29.42578125"/>
    <col customWidth="1" min="7929" max="7929" width="22.85546875"/>
    <col customWidth="1" min="7930" max="7930" width="19.28515625"/>
    <col customWidth="1" min="7931" max="7931" width="19"/>
    <col customWidth="1" min="7932" max="7932" width="10.140625"/>
    <col customWidth="1" min="7933" max="7933" width="20.140625"/>
    <col customWidth="1" min="7934" max="7934" width="20.42578125"/>
    <col customWidth="1" min="7935" max="7935" width="17"/>
    <col customWidth="1" min="7936" max="7936" width="15.5703125"/>
    <col customWidth="1" min="7937" max="7937" width="11.28515625"/>
    <col customWidth="1" min="7938" max="7938" width="18.42578125"/>
    <col customWidth="1" min="7939" max="7940" width="26.140625"/>
    <col customWidth="1" min="7941" max="7941" width="20.140625"/>
    <col bestFit="1" customWidth="1" min="7942" max="7943" width="17"/>
    <col customWidth="1" min="8182" max="8182" width="7.85546875"/>
    <col customWidth="1" min="8183" max="8183" width="29.85546875"/>
    <col customWidth="1" min="8184" max="8184" width="29.42578125"/>
    <col customWidth="1" min="8185" max="8185" width="22.85546875"/>
    <col customWidth="1" min="8186" max="8186" width="19.28515625"/>
    <col customWidth="1" min="8187" max="8187" width="19"/>
    <col customWidth="1" min="8188" max="8188" width="10.140625"/>
    <col customWidth="1" min="8189" max="8189" width="20.140625"/>
    <col customWidth="1" min="8190" max="8190" width="20.42578125"/>
    <col customWidth="1" min="8191" max="8191" width="17"/>
    <col customWidth="1" min="8192" max="8192" width="15.5703125"/>
    <col customWidth="1" min="8193" max="8193" width="11.28515625"/>
    <col customWidth="1" min="8194" max="8194" width="18.42578125"/>
    <col customWidth="1" min="8195" max="8196" width="26.140625"/>
    <col customWidth="1" min="8197" max="8197" width="20.140625"/>
    <col bestFit="1" customWidth="1" min="8198" max="8199" width="17"/>
    <col customWidth="1" min="8438" max="8438" width="7.85546875"/>
    <col customWidth="1" min="8439" max="8439" width="29.85546875"/>
    <col customWidth="1" min="8440" max="8440" width="29.42578125"/>
    <col customWidth="1" min="8441" max="8441" width="22.85546875"/>
    <col customWidth="1" min="8442" max="8442" width="19.28515625"/>
    <col customWidth="1" min="8443" max="8443" width="19"/>
    <col customWidth="1" min="8444" max="8444" width="10.140625"/>
    <col customWidth="1" min="8445" max="8445" width="20.140625"/>
    <col customWidth="1" min="8446" max="8446" width="20.42578125"/>
    <col customWidth="1" min="8447" max="8447" width="17"/>
    <col customWidth="1" min="8448" max="8448" width="15.5703125"/>
    <col customWidth="1" min="8449" max="8449" width="11.28515625"/>
    <col customWidth="1" min="8450" max="8450" width="18.42578125"/>
    <col customWidth="1" min="8451" max="8452" width="26.140625"/>
    <col customWidth="1" min="8453" max="8453" width="20.140625"/>
    <col bestFit="1" customWidth="1" min="8454" max="8455" width="17"/>
    <col customWidth="1" min="8694" max="8694" width="7.85546875"/>
    <col customWidth="1" min="8695" max="8695" width="29.85546875"/>
    <col customWidth="1" min="8696" max="8696" width="29.42578125"/>
    <col customWidth="1" min="8697" max="8697" width="22.85546875"/>
    <col customWidth="1" min="8698" max="8698" width="19.28515625"/>
    <col customWidth="1" min="8699" max="8699" width="19"/>
    <col customWidth="1" min="8700" max="8700" width="10.140625"/>
    <col customWidth="1" min="8701" max="8701" width="20.140625"/>
    <col customWidth="1" min="8702" max="8702" width="20.42578125"/>
    <col customWidth="1" min="8703" max="8703" width="17"/>
    <col customWidth="1" min="8704" max="8704" width="15.5703125"/>
    <col customWidth="1" min="8705" max="8705" width="11.28515625"/>
    <col customWidth="1" min="8706" max="8706" width="18.42578125"/>
    <col customWidth="1" min="8707" max="8708" width="26.140625"/>
    <col customWidth="1" min="8709" max="8709" width="20.140625"/>
    <col bestFit="1" customWidth="1" min="8710" max="8711" width="17"/>
    <col customWidth="1" min="8950" max="8950" width="7.85546875"/>
    <col customWidth="1" min="8951" max="8951" width="29.85546875"/>
    <col customWidth="1" min="8952" max="8952" width="29.42578125"/>
    <col customWidth="1" min="8953" max="8953" width="22.85546875"/>
    <col customWidth="1" min="8954" max="8954" width="19.28515625"/>
    <col customWidth="1" min="8955" max="8955" width="19"/>
    <col customWidth="1" min="8956" max="8956" width="10.140625"/>
    <col customWidth="1" min="8957" max="8957" width="20.140625"/>
    <col customWidth="1" min="8958" max="8958" width="20.42578125"/>
    <col customWidth="1" min="8959" max="8959" width="17"/>
    <col customWidth="1" min="8960" max="8960" width="15.5703125"/>
    <col customWidth="1" min="8961" max="8961" width="11.28515625"/>
    <col customWidth="1" min="8962" max="8962" width="18.42578125"/>
    <col customWidth="1" min="8963" max="8964" width="26.140625"/>
    <col customWidth="1" min="8965" max="8965" width="20.140625"/>
    <col bestFit="1" customWidth="1" min="8966" max="8967" width="17"/>
    <col customWidth="1" min="9206" max="9206" width="7.85546875"/>
    <col customWidth="1" min="9207" max="9207" width="29.85546875"/>
    <col customWidth="1" min="9208" max="9208" width="29.42578125"/>
    <col customWidth="1" min="9209" max="9209" width="22.85546875"/>
    <col customWidth="1" min="9210" max="9210" width="19.28515625"/>
    <col customWidth="1" min="9211" max="9211" width="19"/>
    <col customWidth="1" min="9212" max="9212" width="10.140625"/>
    <col customWidth="1" min="9213" max="9213" width="20.140625"/>
    <col customWidth="1" min="9214" max="9214" width="20.42578125"/>
    <col customWidth="1" min="9215" max="9215" width="17"/>
    <col customWidth="1" min="9216" max="9216" width="15.5703125"/>
    <col customWidth="1" min="9217" max="9217" width="11.28515625"/>
    <col customWidth="1" min="9218" max="9218" width="18.42578125"/>
    <col customWidth="1" min="9219" max="9220" width="26.140625"/>
    <col customWidth="1" min="9221" max="9221" width="20.140625"/>
    <col bestFit="1" customWidth="1" min="9222" max="9223" width="17"/>
    <col customWidth="1" min="9462" max="9462" width="7.85546875"/>
    <col customWidth="1" min="9463" max="9463" width="29.85546875"/>
    <col customWidth="1" min="9464" max="9464" width="29.42578125"/>
    <col customWidth="1" min="9465" max="9465" width="22.85546875"/>
    <col customWidth="1" min="9466" max="9466" width="19.28515625"/>
    <col customWidth="1" min="9467" max="9467" width="19"/>
    <col customWidth="1" min="9468" max="9468" width="10.140625"/>
    <col customWidth="1" min="9469" max="9469" width="20.140625"/>
    <col customWidth="1" min="9470" max="9470" width="20.42578125"/>
    <col customWidth="1" min="9471" max="9471" width="17"/>
    <col customWidth="1" min="9472" max="9472" width="15.5703125"/>
    <col customWidth="1" min="9473" max="9473" width="11.28515625"/>
    <col customWidth="1" min="9474" max="9474" width="18.42578125"/>
    <col customWidth="1" min="9475" max="9476" width="26.140625"/>
    <col customWidth="1" min="9477" max="9477" width="20.140625"/>
    <col bestFit="1" customWidth="1" min="9478" max="9479" width="17"/>
    <col customWidth="1" min="9718" max="9718" width="7.85546875"/>
    <col customWidth="1" min="9719" max="9719" width="29.85546875"/>
    <col customWidth="1" min="9720" max="9720" width="29.42578125"/>
    <col customWidth="1" min="9721" max="9721" width="22.85546875"/>
    <col customWidth="1" min="9722" max="9722" width="19.28515625"/>
    <col customWidth="1" min="9723" max="9723" width="19"/>
    <col customWidth="1" min="9724" max="9724" width="10.140625"/>
    <col customWidth="1" min="9725" max="9725" width="20.140625"/>
    <col customWidth="1" min="9726" max="9726" width="20.42578125"/>
    <col customWidth="1" min="9727" max="9727" width="17"/>
    <col customWidth="1" min="9728" max="9728" width="15.5703125"/>
    <col customWidth="1" min="9729" max="9729" width="11.28515625"/>
    <col customWidth="1" min="9730" max="9730" width="18.42578125"/>
    <col customWidth="1" min="9731" max="9732" width="26.140625"/>
    <col customWidth="1" min="9733" max="9733" width="20.140625"/>
    <col bestFit="1" customWidth="1" min="9734" max="9735" width="17"/>
    <col customWidth="1" min="9974" max="9974" width="7.85546875"/>
    <col customWidth="1" min="9975" max="9975" width="29.85546875"/>
    <col customWidth="1" min="9976" max="9976" width="29.42578125"/>
    <col customWidth="1" min="9977" max="9977" width="22.85546875"/>
    <col customWidth="1" min="9978" max="9978" width="19.28515625"/>
    <col customWidth="1" min="9979" max="9979" width="19"/>
    <col customWidth="1" min="9980" max="9980" width="10.140625"/>
    <col customWidth="1" min="9981" max="9981" width="20.140625"/>
    <col customWidth="1" min="9982" max="9982" width="20.42578125"/>
    <col customWidth="1" min="9983" max="9983" width="17"/>
    <col customWidth="1" min="9984" max="9984" width="15.5703125"/>
    <col customWidth="1" min="9985" max="9985" width="11.28515625"/>
    <col customWidth="1" min="9986" max="9986" width="18.42578125"/>
    <col customWidth="1" min="9987" max="9988" width="26.140625"/>
    <col customWidth="1" min="9989" max="9989" width="20.140625"/>
    <col bestFit="1" customWidth="1" min="9990" max="9991" width="17"/>
    <col customWidth="1" min="10230" max="10230" width="7.85546875"/>
    <col customWidth="1" min="10231" max="10231" width="29.85546875"/>
    <col customWidth="1" min="10232" max="10232" width="29.42578125"/>
    <col customWidth="1" min="10233" max="10233" width="22.85546875"/>
    <col customWidth="1" min="10234" max="10234" width="19.28515625"/>
    <col customWidth="1" min="10235" max="10235" width="19"/>
    <col customWidth="1" min="10236" max="10236" width="10.140625"/>
    <col customWidth="1" min="10237" max="10237" width="20.140625"/>
    <col customWidth="1" min="10238" max="10238" width="20.42578125"/>
    <col customWidth="1" min="10239" max="10239" width="17"/>
    <col customWidth="1" min="10240" max="10240" width="15.5703125"/>
    <col customWidth="1" min="10241" max="10241" width="11.28515625"/>
    <col customWidth="1" min="10242" max="10242" width="18.42578125"/>
    <col customWidth="1" min="10243" max="10244" width="26.140625"/>
    <col customWidth="1" min="10245" max="10245" width="20.140625"/>
    <col bestFit="1" customWidth="1" min="10246" max="10247" width="17"/>
    <col customWidth="1" min="10486" max="10486" width="7.85546875"/>
    <col customWidth="1" min="10487" max="10487" width="29.85546875"/>
    <col customWidth="1" min="10488" max="10488" width="29.42578125"/>
    <col customWidth="1" min="10489" max="10489" width="22.85546875"/>
    <col customWidth="1" min="10490" max="10490" width="19.28515625"/>
    <col customWidth="1" min="10491" max="10491" width="19"/>
    <col customWidth="1" min="10492" max="10492" width="10.140625"/>
    <col customWidth="1" min="10493" max="10493" width="20.140625"/>
    <col customWidth="1" min="10494" max="10494" width="20.42578125"/>
    <col customWidth="1" min="10495" max="10495" width="17"/>
    <col customWidth="1" min="10496" max="10496" width="15.5703125"/>
    <col customWidth="1" min="10497" max="10497" width="11.28515625"/>
    <col customWidth="1" min="10498" max="10498" width="18.42578125"/>
    <col customWidth="1" min="10499" max="10500" width="26.140625"/>
    <col customWidth="1" min="10501" max="10501" width="20.140625"/>
    <col bestFit="1" customWidth="1" min="10502" max="10503" width="17"/>
    <col customWidth="1" min="10742" max="10742" width="7.85546875"/>
    <col customWidth="1" min="10743" max="10743" width="29.85546875"/>
    <col customWidth="1" min="10744" max="10744" width="29.42578125"/>
    <col customWidth="1" min="10745" max="10745" width="22.85546875"/>
    <col customWidth="1" min="10746" max="10746" width="19.28515625"/>
    <col customWidth="1" min="10747" max="10747" width="19"/>
    <col customWidth="1" min="10748" max="10748" width="10.140625"/>
    <col customWidth="1" min="10749" max="10749" width="20.140625"/>
    <col customWidth="1" min="10750" max="10750" width="20.42578125"/>
    <col customWidth="1" min="10751" max="10751" width="17"/>
    <col customWidth="1" min="10752" max="10752" width="15.5703125"/>
    <col customWidth="1" min="10753" max="10753" width="11.28515625"/>
    <col customWidth="1" min="10754" max="10754" width="18.42578125"/>
    <col customWidth="1" min="10755" max="10756" width="26.140625"/>
    <col customWidth="1" min="10757" max="10757" width="20.140625"/>
    <col bestFit="1" customWidth="1" min="10758" max="10759" width="17"/>
    <col customWidth="1" min="10998" max="10998" width="7.85546875"/>
    <col customWidth="1" min="10999" max="10999" width="29.85546875"/>
    <col customWidth="1" min="11000" max="11000" width="29.42578125"/>
    <col customWidth="1" min="11001" max="11001" width="22.85546875"/>
    <col customWidth="1" min="11002" max="11002" width="19.28515625"/>
    <col customWidth="1" min="11003" max="11003" width="19"/>
    <col customWidth="1" min="11004" max="11004" width="10.140625"/>
    <col customWidth="1" min="11005" max="11005" width="20.140625"/>
    <col customWidth="1" min="11006" max="11006" width="20.42578125"/>
    <col customWidth="1" min="11007" max="11007" width="17"/>
    <col customWidth="1" min="11008" max="11008" width="15.5703125"/>
    <col customWidth="1" min="11009" max="11009" width="11.28515625"/>
    <col customWidth="1" min="11010" max="11010" width="18.42578125"/>
    <col customWidth="1" min="11011" max="11012" width="26.140625"/>
    <col customWidth="1" min="11013" max="11013" width="20.140625"/>
    <col bestFit="1" customWidth="1" min="11014" max="11015" width="17"/>
    <col customWidth="1" min="11254" max="11254" width="7.85546875"/>
    <col customWidth="1" min="11255" max="11255" width="29.85546875"/>
    <col customWidth="1" min="11256" max="11256" width="29.42578125"/>
    <col customWidth="1" min="11257" max="11257" width="22.85546875"/>
    <col customWidth="1" min="11258" max="11258" width="19.28515625"/>
    <col customWidth="1" min="11259" max="11259" width="19"/>
    <col customWidth="1" min="11260" max="11260" width="10.140625"/>
    <col customWidth="1" min="11261" max="11261" width="20.140625"/>
    <col customWidth="1" min="11262" max="11262" width="20.42578125"/>
    <col customWidth="1" min="11263" max="11263" width="17"/>
    <col customWidth="1" min="11264" max="11264" width="15.5703125"/>
    <col customWidth="1" min="11265" max="11265" width="11.28515625"/>
    <col customWidth="1" min="11266" max="11266" width="18.42578125"/>
    <col customWidth="1" min="11267" max="11268" width="26.140625"/>
    <col customWidth="1" min="11269" max="11269" width="20.140625"/>
    <col bestFit="1" customWidth="1" min="11270" max="11271" width="17"/>
    <col customWidth="1" min="11510" max="11510" width="7.85546875"/>
    <col customWidth="1" min="11511" max="11511" width="29.85546875"/>
    <col customWidth="1" min="11512" max="11512" width="29.42578125"/>
    <col customWidth="1" min="11513" max="11513" width="22.85546875"/>
    <col customWidth="1" min="11514" max="11514" width="19.28515625"/>
    <col customWidth="1" min="11515" max="11515" width="19"/>
    <col customWidth="1" min="11516" max="11516" width="10.140625"/>
    <col customWidth="1" min="11517" max="11517" width="20.140625"/>
    <col customWidth="1" min="11518" max="11518" width="20.42578125"/>
    <col customWidth="1" min="11519" max="11519" width="17"/>
    <col customWidth="1" min="11520" max="11520" width="15.5703125"/>
    <col customWidth="1" min="11521" max="11521" width="11.28515625"/>
    <col customWidth="1" min="11522" max="11522" width="18.42578125"/>
    <col customWidth="1" min="11523" max="11524" width="26.140625"/>
    <col customWidth="1" min="11525" max="11525" width="20.140625"/>
    <col bestFit="1" customWidth="1" min="11526" max="11527" width="17"/>
    <col customWidth="1" min="11766" max="11766" width="7.85546875"/>
    <col customWidth="1" min="11767" max="11767" width="29.85546875"/>
    <col customWidth="1" min="11768" max="11768" width="29.42578125"/>
    <col customWidth="1" min="11769" max="11769" width="22.85546875"/>
    <col customWidth="1" min="11770" max="11770" width="19.28515625"/>
    <col customWidth="1" min="11771" max="11771" width="19"/>
    <col customWidth="1" min="11772" max="11772" width="10.140625"/>
    <col customWidth="1" min="11773" max="11773" width="20.140625"/>
    <col customWidth="1" min="11774" max="11774" width="20.42578125"/>
    <col customWidth="1" min="11775" max="11775" width="17"/>
    <col customWidth="1" min="11776" max="11776" width="15.5703125"/>
    <col customWidth="1" min="11777" max="11777" width="11.28515625"/>
    <col customWidth="1" min="11778" max="11778" width="18.42578125"/>
    <col customWidth="1" min="11779" max="11780" width="26.140625"/>
    <col customWidth="1" min="11781" max="11781" width="20.140625"/>
    <col bestFit="1" customWidth="1" min="11782" max="11783" width="17"/>
    <col customWidth="1" min="12022" max="12022" width="7.85546875"/>
    <col customWidth="1" min="12023" max="12023" width="29.85546875"/>
    <col customWidth="1" min="12024" max="12024" width="29.42578125"/>
    <col customWidth="1" min="12025" max="12025" width="22.85546875"/>
    <col customWidth="1" min="12026" max="12026" width="19.28515625"/>
    <col customWidth="1" min="12027" max="12027" width="19"/>
    <col customWidth="1" min="12028" max="12028" width="10.140625"/>
    <col customWidth="1" min="12029" max="12029" width="20.140625"/>
    <col customWidth="1" min="12030" max="12030" width="20.42578125"/>
    <col customWidth="1" min="12031" max="12031" width="17"/>
    <col customWidth="1" min="12032" max="12032" width="15.5703125"/>
    <col customWidth="1" min="12033" max="12033" width="11.28515625"/>
    <col customWidth="1" min="12034" max="12034" width="18.42578125"/>
    <col customWidth="1" min="12035" max="12036" width="26.140625"/>
    <col customWidth="1" min="12037" max="12037" width="20.140625"/>
    <col bestFit="1" customWidth="1" min="12038" max="12039" width="17"/>
    <col customWidth="1" min="12278" max="12278" width="7.85546875"/>
    <col customWidth="1" min="12279" max="12279" width="29.85546875"/>
    <col customWidth="1" min="12280" max="12280" width="29.42578125"/>
    <col customWidth="1" min="12281" max="12281" width="22.85546875"/>
    <col customWidth="1" min="12282" max="12282" width="19.28515625"/>
    <col customWidth="1" min="12283" max="12283" width="19"/>
    <col customWidth="1" min="12284" max="12284" width="10.140625"/>
    <col customWidth="1" min="12285" max="12285" width="20.140625"/>
    <col customWidth="1" min="12286" max="12286" width="20.42578125"/>
    <col customWidth="1" min="12287" max="12287" width="17"/>
    <col customWidth="1" min="12288" max="12288" width="15.5703125"/>
    <col customWidth="1" min="12289" max="12289" width="11.28515625"/>
    <col customWidth="1" min="12290" max="12290" width="18.42578125"/>
    <col customWidth="1" min="12291" max="12292" width="26.140625"/>
    <col customWidth="1" min="12293" max="12293" width="20.140625"/>
    <col bestFit="1" customWidth="1" min="12294" max="12295" width="17"/>
    <col customWidth="1" min="12534" max="12534" width="7.85546875"/>
    <col customWidth="1" min="12535" max="12535" width="29.85546875"/>
    <col customWidth="1" min="12536" max="12536" width="29.42578125"/>
    <col customWidth="1" min="12537" max="12537" width="22.85546875"/>
    <col customWidth="1" min="12538" max="12538" width="19.28515625"/>
    <col customWidth="1" min="12539" max="12539" width="19"/>
    <col customWidth="1" min="12540" max="12540" width="10.140625"/>
    <col customWidth="1" min="12541" max="12541" width="20.140625"/>
    <col customWidth="1" min="12542" max="12542" width="20.42578125"/>
    <col customWidth="1" min="12543" max="12543" width="17"/>
    <col customWidth="1" min="12544" max="12544" width="15.5703125"/>
    <col customWidth="1" min="12545" max="12545" width="11.28515625"/>
    <col customWidth="1" min="12546" max="12546" width="18.42578125"/>
    <col customWidth="1" min="12547" max="12548" width="26.140625"/>
    <col customWidth="1" min="12549" max="12549" width="20.140625"/>
    <col bestFit="1" customWidth="1" min="12550" max="12551" width="17"/>
    <col customWidth="1" min="12790" max="12790" width="7.85546875"/>
    <col customWidth="1" min="12791" max="12791" width="29.85546875"/>
    <col customWidth="1" min="12792" max="12792" width="29.42578125"/>
    <col customWidth="1" min="12793" max="12793" width="22.85546875"/>
    <col customWidth="1" min="12794" max="12794" width="19.28515625"/>
    <col customWidth="1" min="12795" max="12795" width="19"/>
    <col customWidth="1" min="12796" max="12796" width="10.140625"/>
    <col customWidth="1" min="12797" max="12797" width="20.140625"/>
    <col customWidth="1" min="12798" max="12798" width="20.42578125"/>
    <col customWidth="1" min="12799" max="12799" width="17"/>
    <col customWidth="1" min="12800" max="12800" width="15.5703125"/>
    <col customWidth="1" min="12801" max="12801" width="11.28515625"/>
    <col customWidth="1" min="12802" max="12802" width="18.42578125"/>
    <col customWidth="1" min="12803" max="12804" width="26.140625"/>
    <col customWidth="1" min="12805" max="12805" width="20.140625"/>
    <col bestFit="1" customWidth="1" min="12806" max="12807" width="17"/>
    <col customWidth="1" min="13046" max="13046" width="7.85546875"/>
    <col customWidth="1" min="13047" max="13047" width="29.85546875"/>
    <col customWidth="1" min="13048" max="13048" width="29.42578125"/>
    <col customWidth="1" min="13049" max="13049" width="22.85546875"/>
    <col customWidth="1" min="13050" max="13050" width="19.28515625"/>
    <col customWidth="1" min="13051" max="13051" width="19"/>
    <col customWidth="1" min="13052" max="13052" width="10.140625"/>
    <col customWidth="1" min="13053" max="13053" width="20.140625"/>
    <col customWidth="1" min="13054" max="13054" width="20.42578125"/>
    <col customWidth="1" min="13055" max="13055" width="17"/>
    <col customWidth="1" min="13056" max="13056" width="15.5703125"/>
    <col customWidth="1" min="13057" max="13057" width="11.28515625"/>
    <col customWidth="1" min="13058" max="13058" width="18.42578125"/>
    <col customWidth="1" min="13059" max="13060" width="26.140625"/>
    <col customWidth="1" min="13061" max="13061" width="20.140625"/>
    <col bestFit="1" customWidth="1" min="13062" max="13063" width="17"/>
    <col customWidth="1" min="13302" max="13302" width="7.85546875"/>
    <col customWidth="1" min="13303" max="13303" width="29.85546875"/>
    <col customWidth="1" min="13304" max="13304" width="29.42578125"/>
    <col customWidth="1" min="13305" max="13305" width="22.85546875"/>
    <col customWidth="1" min="13306" max="13306" width="19.28515625"/>
    <col customWidth="1" min="13307" max="13307" width="19"/>
    <col customWidth="1" min="13308" max="13308" width="10.140625"/>
    <col customWidth="1" min="13309" max="13309" width="20.140625"/>
    <col customWidth="1" min="13310" max="13310" width="20.42578125"/>
    <col customWidth="1" min="13311" max="13311" width="17"/>
    <col customWidth="1" min="13312" max="13312" width="15.5703125"/>
    <col customWidth="1" min="13313" max="13313" width="11.28515625"/>
    <col customWidth="1" min="13314" max="13314" width="18.42578125"/>
    <col customWidth="1" min="13315" max="13316" width="26.140625"/>
    <col customWidth="1" min="13317" max="13317" width="20.140625"/>
    <col bestFit="1" customWidth="1" min="13318" max="13319" width="17"/>
    <col customWidth="1" min="13558" max="13558" width="7.85546875"/>
    <col customWidth="1" min="13559" max="13559" width="29.85546875"/>
    <col customWidth="1" min="13560" max="13560" width="29.42578125"/>
    <col customWidth="1" min="13561" max="13561" width="22.85546875"/>
    <col customWidth="1" min="13562" max="13562" width="19.28515625"/>
    <col customWidth="1" min="13563" max="13563" width="19"/>
    <col customWidth="1" min="13564" max="13564" width="10.140625"/>
    <col customWidth="1" min="13565" max="13565" width="20.140625"/>
    <col customWidth="1" min="13566" max="13566" width="20.42578125"/>
    <col customWidth="1" min="13567" max="13567" width="17"/>
    <col customWidth="1" min="13568" max="13568" width="15.5703125"/>
    <col customWidth="1" min="13569" max="13569" width="11.28515625"/>
    <col customWidth="1" min="13570" max="13570" width="18.42578125"/>
    <col customWidth="1" min="13571" max="13572" width="26.140625"/>
    <col customWidth="1" min="13573" max="13573" width="20.140625"/>
    <col bestFit="1" customWidth="1" min="13574" max="13575" width="17"/>
    <col customWidth="1" min="13814" max="13814" width="7.85546875"/>
    <col customWidth="1" min="13815" max="13815" width="29.85546875"/>
    <col customWidth="1" min="13816" max="13816" width="29.42578125"/>
    <col customWidth="1" min="13817" max="13817" width="22.85546875"/>
    <col customWidth="1" min="13818" max="13818" width="19.28515625"/>
    <col customWidth="1" min="13819" max="13819" width="19"/>
    <col customWidth="1" min="13820" max="13820" width="10.140625"/>
    <col customWidth="1" min="13821" max="13821" width="20.140625"/>
    <col customWidth="1" min="13822" max="13822" width="20.42578125"/>
    <col customWidth="1" min="13823" max="13823" width="17"/>
    <col customWidth="1" min="13824" max="13824" width="15.5703125"/>
    <col customWidth="1" min="13825" max="13825" width="11.28515625"/>
    <col customWidth="1" min="13826" max="13826" width="18.42578125"/>
    <col customWidth="1" min="13827" max="13828" width="26.140625"/>
    <col customWidth="1" min="13829" max="13829" width="20.140625"/>
    <col bestFit="1" customWidth="1" min="13830" max="13831" width="17"/>
    <col customWidth="1" min="14070" max="14070" width="7.85546875"/>
    <col customWidth="1" min="14071" max="14071" width="29.85546875"/>
    <col customWidth="1" min="14072" max="14072" width="29.42578125"/>
    <col customWidth="1" min="14073" max="14073" width="22.85546875"/>
    <col customWidth="1" min="14074" max="14074" width="19.28515625"/>
    <col customWidth="1" min="14075" max="14075" width="19"/>
    <col customWidth="1" min="14076" max="14076" width="10.140625"/>
    <col customWidth="1" min="14077" max="14077" width="20.140625"/>
    <col customWidth="1" min="14078" max="14078" width="20.42578125"/>
    <col customWidth="1" min="14079" max="14079" width="17"/>
    <col customWidth="1" min="14080" max="14080" width="15.5703125"/>
    <col customWidth="1" min="14081" max="14081" width="11.28515625"/>
    <col customWidth="1" min="14082" max="14082" width="18.42578125"/>
    <col customWidth="1" min="14083" max="14084" width="26.140625"/>
    <col customWidth="1" min="14085" max="14085" width="20.140625"/>
    <col bestFit="1" customWidth="1" min="14086" max="14087" width="17"/>
    <col customWidth="1" min="14326" max="14326" width="7.85546875"/>
    <col customWidth="1" min="14327" max="14327" width="29.85546875"/>
    <col customWidth="1" min="14328" max="14328" width="29.42578125"/>
    <col customWidth="1" min="14329" max="14329" width="22.85546875"/>
    <col customWidth="1" min="14330" max="14330" width="19.28515625"/>
    <col customWidth="1" min="14331" max="14331" width="19"/>
    <col customWidth="1" min="14332" max="14332" width="10.140625"/>
    <col customWidth="1" min="14333" max="14333" width="20.140625"/>
    <col customWidth="1" min="14334" max="14334" width="20.42578125"/>
    <col customWidth="1" min="14335" max="14335" width="17"/>
    <col customWidth="1" min="14336" max="14336" width="15.5703125"/>
    <col customWidth="1" min="14337" max="14337" width="11.28515625"/>
    <col customWidth="1" min="14338" max="14338" width="18.42578125"/>
    <col customWidth="1" min="14339" max="14340" width="26.140625"/>
    <col customWidth="1" min="14341" max="14341" width="20.140625"/>
    <col bestFit="1" customWidth="1" min="14342" max="14343" width="17"/>
    <col customWidth="1" min="14582" max="14582" width="7.85546875"/>
    <col customWidth="1" min="14583" max="14583" width="29.85546875"/>
    <col customWidth="1" min="14584" max="14584" width="29.42578125"/>
    <col customWidth="1" min="14585" max="14585" width="22.85546875"/>
    <col customWidth="1" min="14586" max="14586" width="19.28515625"/>
    <col customWidth="1" min="14587" max="14587" width="19"/>
    <col customWidth="1" min="14588" max="14588" width="10.140625"/>
    <col customWidth="1" min="14589" max="14589" width="20.140625"/>
    <col customWidth="1" min="14590" max="14590" width="20.42578125"/>
    <col customWidth="1" min="14591" max="14591" width="17"/>
    <col customWidth="1" min="14592" max="14592" width="15.5703125"/>
    <col customWidth="1" min="14593" max="14593" width="11.28515625"/>
    <col customWidth="1" min="14594" max="14594" width="18.42578125"/>
    <col customWidth="1" min="14595" max="14596" width="26.140625"/>
    <col customWidth="1" min="14597" max="14597" width="20.140625"/>
    <col bestFit="1" customWidth="1" min="14598" max="14599" width="17"/>
    <col customWidth="1" min="14838" max="14838" width="7.85546875"/>
    <col customWidth="1" min="14839" max="14839" width="29.85546875"/>
    <col customWidth="1" min="14840" max="14840" width="29.42578125"/>
    <col customWidth="1" min="14841" max="14841" width="22.85546875"/>
    <col customWidth="1" min="14842" max="14842" width="19.28515625"/>
    <col customWidth="1" min="14843" max="14843" width="19"/>
    <col customWidth="1" min="14844" max="14844" width="10.140625"/>
    <col customWidth="1" min="14845" max="14845" width="20.140625"/>
    <col customWidth="1" min="14846" max="14846" width="20.42578125"/>
    <col customWidth="1" min="14847" max="14847" width="17"/>
    <col customWidth="1" min="14848" max="14848" width="15.5703125"/>
    <col customWidth="1" min="14849" max="14849" width="11.28515625"/>
    <col customWidth="1" min="14850" max="14850" width="18.42578125"/>
    <col customWidth="1" min="14851" max="14852" width="26.140625"/>
    <col customWidth="1" min="14853" max="14853" width="20.140625"/>
    <col bestFit="1" customWidth="1" min="14854" max="14855" width="17"/>
    <col customWidth="1" min="15094" max="15094" width="7.85546875"/>
    <col customWidth="1" min="15095" max="15095" width="29.85546875"/>
    <col customWidth="1" min="15096" max="15096" width="29.42578125"/>
    <col customWidth="1" min="15097" max="15097" width="22.85546875"/>
    <col customWidth="1" min="15098" max="15098" width="19.28515625"/>
    <col customWidth="1" min="15099" max="15099" width="19"/>
    <col customWidth="1" min="15100" max="15100" width="10.140625"/>
    <col customWidth="1" min="15101" max="15101" width="20.140625"/>
    <col customWidth="1" min="15102" max="15102" width="20.42578125"/>
    <col customWidth="1" min="15103" max="15103" width="17"/>
    <col customWidth="1" min="15104" max="15104" width="15.5703125"/>
    <col customWidth="1" min="15105" max="15105" width="11.28515625"/>
    <col customWidth="1" min="15106" max="15106" width="18.42578125"/>
    <col customWidth="1" min="15107" max="15108" width="26.140625"/>
    <col customWidth="1" min="15109" max="15109" width="20.140625"/>
    <col bestFit="1" customWidth="1" min="15110" max="15111" width="17"/>
    <col customWidth="1" min="15350" max="15350" width="7.85546875"/>
    <col customWidth="1" min="15351" max="15351" width="29.85546875"/>
    <col customWidth="1" min="15352" max="15352" width="29.42578125"/>
    <col customWidth="1" min="15353" max="15353" width="22.85546875"/>
    <col customWidth="1" min="15354" max="15354" width="19.28515625"/>
    <col customWidth="1" min="15355" max="15355" width="19"/>
    <col customWidth="1" min="15356" max="15356" width="10.140625"/>
    <col customWidth="1" min="15357" max="15357" width="20.140625"/>
    <col customWidth="1" min="15358" max="15358" width="20.42578125"/>
    <col customWidth="1" min="15359" max="15359" width="17"/>
    <col customWidth="1" min="15360" max="15360" width="15.5703125"/>
    <col customWidth="1" min="15361" max="15361" width="11.28515625"/>
    <col customWidth="1" min="15362" max="15362" width="18.42578125"/>
    <col customWidth="1" min="15363" max="15364" width="26.140625"/>
    <col customWidth="1" min="15365" max="15365" width="20.140625"/>
    <col bestFit="1" customWidth="1" min="15366" max="15367" width="17"/>
    <col customWidth="1" min="15606" max="15606" width="7.85546875"/>
    <col customWidth="1" min="15607" max="15607" width="29.85546875"/>
    <col customWidth="1" min="15608" max="15608" width="29.42578125"/>
    <col customWidth="1" min="15609" max="15609" width="22.85546875"/>
    <col customWidth="1" min="15610" max="15610" width="19.28515625"/>
    <col customWidth="1" min="15611" max="15611" width="19"/>
    <col customWidth="1" min="15612" max="15612" width="10.140625"/>
    <col customWidth="1" min="15613" max="15613" width="20.140625"/>
    <col customWidth="1" min="15614" max="15614" width="20.42578125"/>
    <col customWidth="1" min="15615" max="15615" width="17"/>
    <col customWidth="1" min="15616" max="15616" width="15.5703125"/>
    <col customWidth="1" min="15617" max="15617" width="11.28515625"/>
    <col customWidth="1" min="15618" max="15618" width="18.42578125"/>
    <col customWidth="1" min="15619" max="15620" width="26.140625"/>
    <col customWidth="1" min="15621" max="15621" width="20.140625"/>
    <col bestFit="1" customWidth="1" min="15622" max="15623" width="17"/>
    <col customWidth="1" min="15862" max="15862" width="7.85546875"/>
    <col customWidth="1" min="15863" max="15863" width="29.85546875"/>
    <col customWidth="1" min="15864" max="15864" width="29.42578125"/>
    <col customWidth="1" min="15865" max="15865" width="22.85546875"/>
    <col customWidth="1" min="15866" max="15866" width="19.28515625"/>
    <col customWidth="1" min="15867" max="15867" width="19"/>
    <col customWidth="1" min="15868" max="15868" width="10.140625"/>
    <col customWidth="1" min="15869" max="15869" width="20.140625"/>
    <col customWidth="1" min="15870" max="15870" width="20.42578125"/>
    <col customWidth="1" min="15871" max="15871" width="17"/>
    <col customWidth="1" min="15872" max="15872" width="15.5703125"/>
    <col customWidth="1" min="15873" max="15873" width="11.28515625"/>
    <col customWidth="1" min="15874" max="15874" width="18.42578125"/>
    <col customWidth="1" min="15875" max="15876" width="26.140625"/>
    <col customWidth="1" min="15877" max="15877" width="20.140625"/>
    <col bestFit="1" customWidth="1" min="15878" max="15879" width="17"/>
    <col customWidth="1" min="16118" max="16118" width="7.85546875"/>
    <col customWidth="1" min="16119" max="16119" width="29.85546875"/>
    <col customWidth="1" min="16120" max="16120" width="29.42578125"/>
    <col customWidth="1" min="16121" max="16121" width="22.85546875"/>
    <col customWidth="1" min="16122" max="16122" width="19.28515625"/>
    <col customWidth="1" min="16123" max="16123" width="19"/>
    <col customWidth="1" min="16124" max="16124" width="10.140625"/>
    <col customWidth="1" min="16125" max="16125" width="20.140625"/>
    <col customWidth="1" min="16126" max="16126" width="20.42578125"/>
    <col customWidth="1" min="16127" max="16127" width="17"/>
    <col customWidth="1" min="16128" max="16128" width="15.5703125"/>
    <col customWidth="1" min="16129" max="16129" width="11.28515625"/>
    <col customWidth="1" min="16130" max="16130" width="18.42578125"/>
    <col customWidth="1" min="16131" max="16132" width="26.140625"/>
    <col customWidth="1" min="16133" max="16133" width="20.140625"/>
    <col bestFit="1" customWidth="1" min="16134" max="16135" width="17"/>
  </cols>
  <sheetData>
    <row r="1" s="1" customFormat="1" ht="26.25">
      <c r="A1" s="4"/>
      <c r="B1" s="4"/>
      <c r="C1" s="5"/>
      <c r="D1" s="6"/>
      <c r="O1" s="7" t="s">
        <v>0</v>
      </c>
      <c r="P1" s="7"/>
      <c r="Q1" s="7"/>
      <c r="R1" s="8"/>
      <c r="S1" s="8"/>
      <c r="T1" s="8"/>
      <c r="U1" s="8"/>
      <c r="V1" s="8"/>
      <c r="W1" s="8"/>
    </row>
    <row r="2" s="1" customFormat="1" ht="31.5" hidden="1" customHeight="1">
      <c r="A2" s="4"/>
      <c r="B2" s="4"/>
      <c r="C2" s="6"/>
      <c r="D2" s="6"/>
      <c r="R2" s="8"/>
      <c r="S2" s="8"/>
      <c r="T2" s="8"/>
      <c r="U2" s="8"/>
      <c r="V2" s="8"/>
      <c r="W2" s="8"/>
    </row>
    <row r="3" s="9" customFormat="1" ht="23.25" hidden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R3" s="10"/>
      <c r="S3" s="10"/>
      <c r="T3" s="10"/>
      <c r="U3" s="10"/>
      <c r="V3" s="10"/>
      <c r="W3" s="11"/>
    </row>
    <row r="4" s="9" customFormat="1" ht="26.25" hidden="1">
      <c r="A4" s="11"/>
      <c r="B4" s="12" t="s">
        <v>1</v>
      </c>
      <c r="C4" s="12"/>
      <c r="D4" s="11"/>
      <c r="E4" s="11"/>
      <c r="F4" s="11"/>
      <c r="G4" s="11"/>
      <c r="H4" s="11"/>
      <c r="I4" s="11"/>
      <c r="J4" s="11"/>
      <c r="K4" s="11"/>
      <c r="R4" s="13"/>
      <c r="S4" s="13"/>
      <c r="T4" s="13"/>
      <c r="U4" s="13"/>
      <c r="V4" s="13"/>
      <c r="W4" s="13"/>
    </row>
    <row r="5" s="9" customFormat="1" ht="27.75" hidden="1" customHeight="1">
      <c r="A5" s="11"/>
      <c r="B5" s="14"/>
      <c r="C5" s="15"/>
      <c r="D5" s="16"/>
      <c r="E5" s="17"/>
      <c r="F5" s="17"/>
      <c r="G5" s="17"/>
      <c r="H5" s="17"/>
      <c r="I5" s="17"/>
      <c r="J5" s="17"/>
      <c r="K5" s="17"/>
      <c r="R5" s="18"/>
      <c r="S5" s="18"/>
      <c r="T5" s="18"/>
      <c r="U5" s="19"/>
      <c r="V5" s="19"/>
      <c r="W5" s="19"/>
    </row>
    <row r="6" s="9" customFormat="1" ht="26.25" hidden="1" customHeight="1">
      <c r="A6" s="11"/>
      <c r="B6" s="20"/>
      <c r="C6" s="21"/>
      <c r="D6" s="16"/>
      <c r="E6" s="17"/>
      <c r="F6" s="17"/>
      <c r="G6" s="17"/>
      <c r="H6" s="17"/>
      <c r="I6" s="17"/>
      <c r="J6" s="17"/>
      <c r="K6" s="17"/>
      <c r="R6" s="22"/>
      <c r="S6" s="22"/>
      <c r="T6" s="22"/>
      <c r="U6" s="23"/>
      <c r="V6" s="23"/>
      <c r="W6" s="23"/>
    </row>
    <row r="7" s="9" customFormat="1" ht="50.25" hidden="1" customHeight="1">
      <c r="A7" s="11"/>
      <c r="B7" s="20" t="s">
        <v>2</v>
      </c>
      <c r="C7" s="20"/>
      <c r="D7" s="16"/>
      <c r="E7" s="17"/>
      <c r="F7" s="17"/>
      <c r="G7" s="17"/>
      <c r="H7" s="17"/>
      <c r="I7" s="17"/>
      <c r="J7" s="17"/>
      <c r="K7" s="17"/>
      <c r="R7" s="24"/>
      <c r="S7" s="24"/>
      <c r="T7" s="24"/>
      <c r="U7" s="24"/>
      <c r="V7" s="24"/>
      <c r="W7" s="24"/>
    </row>
    <row r="8" s="9" customFormat="1" ht="27.75" hidden="1" customHeight="1">
      <c r="A8" s="11"/>
      <c r="B8" s="14" t="s">
        <v>3</v>
      </c>
      <c r="C8" s="14"/>
      <c r="D8" s="16"/>
      <c r="E8" s="17"/>
      <c r="F8" s="17"/>
      <c r="G8" s="17"/>
      <c r="H8" s="17"/>
      <c r="I8" s="17"/>
      <c r="J8" s="17"/>
      <c r="K8" s="17"/>
      <c r="R8" s="14"/>
      <c r="S8" s="14"/>
      <c r="T8" s="14"/>
      <c r="U8" s="14"/>
      <c r="V8" s="14"/>
      <c r="W8" s="14"/>
    </row>
    <row r="9" s="9" customFormat="1" ht="27.75" hidden="1" customHeight="1">
      <c r="A9" s="11"/>
      <c r="B9" s="14" t="s">
        <v>4</v>
      </c>
      <c r="C9" s="14"/>
      <c r="D9" s="16"/>
      <c r="E9" s="17"/>
      <c r="F9" s="17"/>
      <c r="G9" s="17"/>
      <c r="H9" s="17"/>
      <c r="I9" s="17"/>
      <c r="J9" s="17"/>
      <c r="K9" s="17"/>
      <c r="R9" s="14"/>
      <c r="S9" s="14"/>
      <c r="T9" s="14"/>
      <c r="U9" s="14"/>
      <c r="V9" s="14"/>
      <c r="W9" s="14"/>
    </row>
    <row r="10" s="9" customFormat="1" ht="27.75" hidden="1" customHeight="1">
      <c r="A10" s="11"/>
      <c r="B10" s="14"/>
      <c r="C10" s="14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3"/>
      <c r="Q10" s="23"/>
      <c r="R10" s="9"/>
      <c r="S10" s="9"/>
    </row>
    <row r="11" s="25" customFormat="1" ht="30">
      <c r="A11" s="26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5"/>
    </row>
    <row r="12" s="25" customFormat="1" ht="63.75" customHeight="1">
      <c r="A12" s="27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5"/>
    </row>
    <row r="13" s="25" customFormat="1" ht="19.5">
      <c r="A13" s="28"/>
      <c r="B13" s="5"/>
      <c r="C13" s="5"/>
      <c r="D13" s="5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25"/>
    </row>
    <row r="14" s="1" customFormat="1" ht="46.5" customHeight="1">
      <c r="A14" s="31" t="s">
        <v>7</v>
      </c>
      <c r="B14" s="31" t="s">
        <v>8</v>
      </c>
      <c r="C14" s="32" t="s">
        <v>9</v>
      </c>
      <c r="D14" s="33" t="s">
        <v>10</v>
      </c>
      <c r="E14" s="33"/>
      <c r="F14" s="34" t="s">
        <v>11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1"/>
      <c r="S14" s="1"/>
      <c r="T14" s="1"/>
      <c r="U14" s="1"/>
      <c r="V14" s="1"/>
    </row>
    <row r="15" s="1" customFormat="1" ht="23.25" customHeight="1">
      <c r="A15" s="31"/>
      <c r="B15" s="31"/>
      <c r="C15" s="32"/>
      <c r="D15" s="35" t="s">
        <v>12</v>
      </c>
      <c r="E15" s="35" t="s">
        <v>13</v>
      </c>
      <c r="F15" s="35" t="s">
        <v>14</v>
      </c>
      <c r="G15" s="35" t="s">
        <v>15</v>
      </c>
      <c r="H15" s="35" t="s">
        <v>16</v>
      </c>
      <c r="I15" s="35" t="s">
        <v>17</v>
      </c>
      <c r="J15" s="35" t="s">
        <v>18</v>
      </c>
      <c r="K15" s="35" t="s">
        <v>19</v>
      </c>
      <c r="L15" s="35" t="s">
        <v>20</v>
      </c>
      <c r="M15" s="35" t="s">
        <v>21</v>
      </c>
      <c r="N15" s="35" t="s">
        <v>22</v>
      </c>
      <c r="O15" s="35" t="s">
        <v>23</v>
      </c>
      <c r="P15" s="36" t="s">
        <v>24</v>
      </c>
      <c r="Q15" s="36" t="s">
        <v>25</v>
      </c>
      <c r="R15" s="1"/>
      <c r="S15" s="1"/>
      <c r="T15" s="1"/>
      <c r="U15" s="1"/>
      <c r="V15" s="1"/>
    </row>
    <row r="16" s="37" customFormat="1" ht="94.5" customHeight="1">
      <c r="A16" s="38">
        <v>1</v>
      </c>
      <c r="B16" s="39" t="s">
        <v>26</v>
      </c>
      <c r="C16" s="39">
        <f>F16+G16+H16+I16+J16+K16+L16+M16+N16+O16+P16</f>
        <v>0</v>
      </c>
      <c r="D16" s="40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37"/>
      <c r="S16" s="37"/>
      <c r="T16" s="37"/>
      <c r="U16" s="37"/>
      <c r="V16" s="37"/>
    </row>
    <row r="17" s="37" customFormat="1" ht="94.5" customHeight="1">
      <c r="A17" s="38">
        <v>2</v>
      </c>
      <c r="B17" s="39" t="s">
        <v>27</v>
      </c>
      <c r="C17" s="39">
        <f t="shared" ref="C17:C23" si="0">F17+G17+H17+I17+J17+K17+L17+M17+N17+O17+P17+Q17</f>
        <v>0</v>
      </c>
      <c r="D17" s="42"/>
      <c r="E17" s="43"/>
      <c r="F17" s="41"/>
      <c r="G17" s="41"/>
      <c r="H17" s="41"/>
      <c r="I17" s="41"/>
      <c r="J17" s="44"/>
      <c r="K17" s="45"/>
      <c r="L17" s="41"/>
      <c r="M17" s="41"/>
      <c r="N17" s="41"/>
      <c r="O17" s="41"/>
      <c r="P17" s="41"/>
      <c r="Q17" s="41"/>
      <c r="R17" s="37"/>
      <c r="S17" s="37"/>
      <c r="T17" s="37"/>
      <c r="U17" s="37"/>
      <c r="V17" s="37"/>
    </row>
    <row r="18" s="37" customFormat="1" ht="94.5" customHeight="1">
      <c r="A18" s="38">
        <v>3</v>
      </c>
      <c r="B18" s="39" t="s">
        <v>28</v>
      </c>
      <c r="C18" s="39">
        <f t="shared" si="0"/>
        <v>0</v>
      </c>
      <c r="D18" s="42"/>
      <c r="E18" s="42"/>
      <c r="F18" s="41"/>
      <c r="G18" s="41"/>
      <c r="H18" s="46"/>
      <c r="I18" s="46"/>
      <c r="J18" s="46"/>
      <c r="K18" s="44"/>
      <c r="L18" s="47"/>
      <c r="M18" s="47"/>
      <c r="N18" s="45"/>
      <c r="O18" s="41"/>
      <c r="P18" s="41"/>
      <c r="Q18" s="41"/>
      <c r="R18" s="37"/>
      <c r="S18" s="37"/>
      <c r="T18" s="37"/>
      <c r="U18" s="37"/>
      <c r="V18" s="37"/>
    </row>
    <row r="19" s="37" customFormat="1" ht="94.5" customHeight="1">
      <c r="A19" s="38">
        <v>4</v>
      </c>
      <c r="B19" s="39" t="s">
        <v>29</v>
      </c>
      <c r="C19" s="39">
        <f t="shared" si="0"/>
        <v>0</v>
      </c>
      <c r="D19" s="42"/>
      <c r="E19" s="40"/>
      <c r="F19" s="46"/>
      <c r="G19" s="46"/>
      <c r="H19" s="46"/>
      <c r="I19" s="46"/>
      <c r="J19" s="41"/>
      <c r="K19" s="46"/>
      <c r="L19" s="46"/>
      <c r="M19" s="46"/>
      <c r="N19" s="46"/>
      <c r="O19" s="46"/>
      <c r="P19" s="41"/>
      <c r="Q19" s="41"/>
      <c r="R19" s="37"/>
      <c r="S19" s="37"/>
      <c r="T19" s="37"/>
      <c r="U19" s="37"/>
      <c r="V19" s="37"/>
    </row>
    <row r="20" s="37" customFormat="1" ht="107.25" customHeight="1">
      <c r="A20" s="38">
        <v>5</v>
      </c>
      <c r="B20" s="39" t="s">
        <v>30</v>
      </c>
      <c r="C20" s="39">
        <f t="shared" si="0"/>
        <v>0</v>
      </c>
      <c r="D20" s="42"/>
      <c r="E20" s="42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1"/>
      <c r="Q20" s="41"/>
      <c r="R20" s="37"/>
      <c r="S20" s="37"/>
      <c r="T20" s="37"/>
      <c r="U20" s="37"/>
      <c r="V20" s="37"/>
    </row>
    <row r="21" s="37" customFormat="1" ht="94.5" customHeight="1">
      <c r="A21" s="38">
        <v>6</v>
      </c>
      <c r="B21" s="39" t="s">
        <v>31</v>
      </c>
      <c r="C21" s="39">
        <f t="shared" si="0"/>
        <v>0</v>
      </c>
      <c r="D21" s="42"/>
      <c r="E21" s="42"/>
      <c r="F21" s="46"/>
      <c r="G21" s="46"/>
      <c r="H21" s="46"/>
      <c r="I21" s="46"/>
      <c r="J21" s="46"/>
      <c r="K21" s="46"/>
      <c r="L21" s="41"/>
      <c r="M21" s="41"/>
      <c r="N21" s="44"/>
      <c r="O21" s="45"/>
      <c r="P21" s="46"/>
      <c r="Q21" s="41"/>
      <c r="R21" s="37"/>
      <c r="S21" s="37"/>
      <c r="T21" s="37"/>
      <c r="U21" s="37"/>
      <c r="V21" s="37"/>
    </row>
    <row r="22" s="37" customFormat="1" ht="94.5" customHeight="1">
      <c r="A22" s="38">
        <v>7</v>
      </c>
      <c r="B22" s="48" t="s">
        <v>32</v>
      </c>
      <c r="C22" s="39">
        <f t="shared" si="0"/>
        <v>0</v>
      </c>
      <c r="D22" s="42"/>
      <c r="E22" s="42"/>
      <c r="F22" s="49"/>
      <c r="G22" s="50"/>
      <c r="H22" s="50"/>
      <c r="I22" s="50"/>
      <c r="J22" s="50"/>
      <c r="K22" s="50"/>
      <c r="L22" s="50"/>
      <c r="M22" s="50"/>
      <c r="N22" s="50"/>
      <c r="O22" s="51"/>
      <c r="P22" s="41"/>
      <c r="Q22" s="41"/>
      <c r="R22" s="37"/>
      <c r="S22" s="37"/>
      <c r="T22" s="37"/>
      <c r="U22" s="37"/>
      <c r="V22" s="37"/>
    </row>
    <row r="23" s="37" customFormat="1" ht="94.5" customHeight="1">
      <c r="A23" s="38">
        <v>8</v>
      </c>
      <c r="B23" s="48" t="s">
        <v>33</v>
      </c>
      <c r="C23" s="39">
        <f t="shared" si="0"/>
        <v>0</v>
      </c>
      <c r="D23" s="42"/>
      <c r="E23" s="42"/>
      <c r="F23" s="49"/>
      <c r="G23" s="50"/>
      <c r="H23" s="50"/>
      <c r="I23" s="50"/>
      <c r="J23" s="50"/>
      <c r="K23" s="50"/>
      <c r="L23" s="50"/>
      <c r="M23" s="50"/>
      <c r="N23" s="50"/>
      <c r="O23" s="51"/>
      <c r="P23" s="41"/>
      <c r="Q23" s="41"/>
      <c r="R23" s="37"/>
      <c r="S23" s="37"/>
      <c r="T23" s="37"/>
      <c r="U23" s="37"/>
      <c r="V23" s="37"/>
    </row>
    <row r="24" s="52" customFormat="1" ht="36" customHeight="1">
      <c r="A24" s="53"/>
      <c r="B24" s="54" t="s">
        <v>34</v>
      </c>
      <c r="C24" s="55">
        <f>C16+C19+C20+C21+C22+C23+C18</f>
        <v>0</v>
      </c>
      <c r="D24" s="56"/>
      <c r="E24" s="56"/>
      <c r="F24" s="55">
        <v>0</v>
      </c>
      <c r="G24" s="55">
        <f>SUM(G16:G23)</f>
        <v>0</v>
      </c>
      <c r="H24" s="55">
        <v>0</v>
      </c>
      <c r="I24" s="55">
        <v>0</v>
      </c>
      <c r="J24" s="55">
        <f>J16</f>
        <v>0</v>
      </c>
      <c r="K24" s="55">
        <f>J17</f>
        <v>0</v>
      </c>
      <c r="L24" s="55">
        <v>0</v>
      </c>
      <c r="M24" s="55">
        <v>0</v>
      </c>
      <c r="N24" s="55">
        <f>K18+K19</f>
        <v>0</v>
      </c>
      <c r="O24" s="55">
        <f>N20+N21+F22+F23</f>
        <v>0</v>
      </c>
      <c r="P24" s="55">
        <v>0</v>
      </c>
      <c r="Q24" s="55">
        <v>0</v>
      </c>
      <c r="R24" s="52"/>
      <c r="S24" s="52"/>
      <c r="T24" s="52"/>
      <c r="U24" s="52"/>
      <c r="V24" s="52"/>
    </row>
    <row r="25" s="52" customFormat="1" ht="36" customHeight="1">
      <c r="A25" s="53"/>
      <c r="B25" s="54" t="s">
        <v>35</v>
      </c>
      <c r="C25" s="55">
        <f>F25+G25+H25+I25+J25+K25+L25+M25+N25+O25+P25+Q25</f>
        <v>0</v>
      </c>
      <c r="D25" s="56"/>
      <c r="E25" s="56"/>
      <c r="F25" s="55"/>
      <c r="G25" s="55"/>
      <c r="H25" s="55"/>
      <c r="I25" s="55"/>
      <c r="J25" s="55">
        <f>J24</f>
        <v>0</v>
      </c>
      <c r="K25" s="55">
        <f>K24</f>
        <v>0</v>
      </c>
      <c r="L25" s="55"/>
      <c r="M25" s="55"/>
      <c r="N25" s="55">
        <f>N24</f>
        <v>0</v>
      </c>
      <c r="O25" s="55">
        <f>O24</f>
        <v>0</v>
      </c>
      <c r="P25" s="55"/>
      <c r="Q25" s="55"/>
      <c r="R25" s="52"/>
      <c r="S25" s="52"/>
      <c r="T25" s="52"/>
      <c r="U25" s="52"/>
      <c r="V25" s="52"/>
    </row>
    <row r="26" ht="50.25" customHeight="1">
      <c r="A26" s="57"/>
      <c r="B26" s="54" t="s">
        <v>36</v>
      </c>
      <c r="C26" s="58">
        <f t="shared" ref="C26:C27" si="1">SUM(F26:Q26)</f>
        <v>0</v>
      </c>
      <c r="D26" s="59"/>
      <c r="E26" s="59"/>
      <c r="F26" s="60"/>
      <c r="G26" s="60"/>
      <c r="H26" s="60"/>
      <c r="I26" s="60"/>
      <c r="J26" s="60"/>
      <c r="K26" s="60"/>
      <c r="L26" s="60"/>
      <c r="M26" s="60"/>
      <c r="N26" s="60"/>
      <c r="O26" s="60">
        <f>J25+K25+N25+O25</f>
        <v>0</v>
      </c>
      <c r="P26" s="60"/>
      <c r="Q26" s="60"/>
    </row>
    <row r="27" s="61" customFormat="1" ht="39" customHeight="1">
      <c r="A27" s="57"/>
      <c r="B27" s="54" t="s">
        <v>37</v>
      </c>
      <c r="C27" s="62">
        <f t="shared" si="1"/>
        <v>0</v>
      </c>
      <c r="D27" s="63"/>
      <c r="E27" s="63"/>
      <c r="F27" s="64"/>
      <c r="G27" s="65"/>
      <c r="H27" s="65"/>
      <c r="I27" s="66">
        <f>(J16+J17)*1.22*0.1</f>
        <v>0</v>
      </c>
      <c r="J27" s="66">
        <f>(K18+K19)*1.22*0.1</f>
        <v>0</v>
      </c>
      <c r="K27" s="66">
        <f>J16*1.22*0.9</f>
        <v>0</v>
      </c>
      <c r="L27" s="66">
        <f>J17*1.22*0.9</f>
        <v>0</v>
      </c>
      <c r="M27" s="66">
        <f>(N20+N21)*1.22*0.1</f>
        <v>0</v>
      </c>
      <c r="N27" s="66"/>
      <c r="O27" s="66">
        <f>ROUND((K18+K19)*1.22*0.9,2)</f>
        <v>0</v>
      </c>
      <c r="P27" s="66">
        <f>(N20+N21)*1.22*0.9+F22*1.22+F23*1.22</f>
        <v>0</v>
      </c>
      <c r="Q27" s="66"/>
      <c r="R27" s="61"/>
      <c r="S27" s="61"/>
      <c r="T27" s="61"/>
      <c r="U27" s="61"/>
      <c r="V27" s="61"/>
    </row>
    <row r="28">
      <c r="A28" s="1"/>
      <c r="B28" s="1"/>
      <c r="C28" s="67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="68" customFormat="1" ht="81" hidden="1" customHeight="1">
      <c r="A29" s="69">
        <v>3</v>
      </c>
      <c r="B29" s="70" t="s">
        <v>38</v>
      </c>
      <c r="C29" s="71" t="e">
        <f t="shared" ref="C29:C33" si="2">SUM(D29:N29)</f>
        <v>#REF!</v>
      </c>
      <c r="D29" s="72"/>
      <c r="E29" s="72"/>
      <c r="F29" s="73" t="e">
        <f>(#REF!)*0.1*1.2</f>
        <v>#REF!</v>
      </c>
      <c r="G29" s="74"/>
      <c r="H29" s="74"/>
      <c r="I29" s="75"/>
      <c r="J29" s="75"/>
      <c r="K29" s="74"/>
      <c r="L29" s="75"/>
      <c r="M29" s="75"/>
      <c r="N29" s="75"/>
      <c r="O29" s="75"/>
      <c r="P29" s="30"/>
      <c r="Q29" s="30"/>
      <c r="S29" s="68"/>
      <c r="U29" s="68"/>
      <c r="V29" s="68"/>
    </row>
    <row r="30" s="68" customFormat="1" ht="81" hidden="1" customHeight="1">
      <c r="A30" s="76"/>
      <c r="B30" s="77" t="s">
        <v>39</v>
      </c>
      <c r="C30" s="71" t="e">
        <f t="shared" si="2"/>
        <v>#REF!</v>
      </c>
      <c r="D30" s="72"/>
      <c r="E30" s="72"/>
      <c r="F30" s="75"/>
      <c r="G30" s="74"/>
      <c r="H30" s="74"/>
      <c r="I30" s="75"/>
      <c r="J30" s="75"/>
      <c r="K30" s="78" t="e">
        <f>#REF!*0.9*1.2</f>
        <v>#REF!</v>
      </c>
      <c r="L30" s="74"/>
      <c r="N30" s="75"/>
      <c r="O30" s="75"/>
      <c r="P30" s="30"/>
      <c r="Q30" s="30"/>
    </row>
    <row r="31" s="79" customFormat="1" ht="87.75" hidden="1" customHeight="1">
      <c r="A31" s="69">
        <v>4</v>
      </c>
      <c r="B31" s="70" t="s">
        <v>40</v>
      </c>
      <c r="C31" s="71" t="e">
        <f t="shared" si="2"/>
        <v>#REF!</v>
      </c>
      <c r="D31" s="80"/>
      <c r="E31" s="80"/>
      <c r="F31" s="79"/>
      <c r="G31" s="81"/>
      <c r="H31" s="81"/>
      <c r="I31" s="81"/>
      <c r="J31" s="73" t="e">
        <f>#REF!*0.1*1.2</f>
        <v>#REF!</v>
      </c>
      <c r="K31" s="81"/>
      <c r="M31" s="81"/>
      <c r="N31" s="81"/>
      <c r="O31" s="81"/>
      <c r="P31" s="82"/>
      <c r="Q31" s="82"/>
    </row>
    <row r="32" s="79" customFormat="1" ht="82.5" hidden="1" customHeight="1">
      <c r="A32" s="76"/>
      <c r="B32" s="77" t="s">
        <v>41</v>
      </c>
      <c r="C32" s="71" t="e">
        <f t="shared" si="2"/>
        <v>#REF!</v>
      </c>
      <c r="D32" s="80"/>
      <c r="E32" s="80"/>
      <c r="F32" s="81"/>
      <c r="G32" s="81"/>
      <c r="H32" s="81"/>
      <c r="I32" s="81"/>
      <c r="J32" s="81"/>
      <c r="K32" s="81"/>
      <c r="L32" s="81"/>
      <c r="N32" s="78" t="e">
        <f>#REF!*0.9*1.2</f>
        <v>#REF!</v>
      </c>
      <c r="O32" s="78"/>
      <c r="P32" s="82"/>
      <c r="Q32" s="82"/>
    </row>
    <row r="33" ht="81" hidden="1" customHeight="1" outlineLevel="1">
      <c r="B33" s="70" t="s">
        <v>42</v>
      </c>
      <c r="C33" s="71">
        <f t="shared" si="2"/>
        <v>0</v>
      </c>
      <c r="D33" s="83"/>
      <c r="E33" s="83"/>
      <c r="F33" s="84"/>
      <c r="G33" s="84"/>
      <c r="H33" s="84"/>
      <c r="I33" s="84"/>
      <c r="J33" s="84"/>
      <c r="K33" s="84"/>
      <c r="M33" s="73"/>
      <c r="N33" s="84"/>
      <c r="O33" s="84"/>
      <c r="P33" s="85"/>
      <c r="Q33" s="85"/>
    </row>
    <row r="34" ht="71.25" hidden="1" customHeight="1" collapsed="1">
      <c r="A34" s="86">
        <v>5</v>
      </c>
      <c r="B34" s="77" t="s">
        <v>43</v>
      </c>
      <c r="C34" s="71">
        <f>SUM(D34:O34)</f>
        <v>0</v>
      </c>
      <c r="D34" s="83"/>
      <c r="E34" s="83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8"/>
      <c r="Q34" s="88"/>
    </row>
    <row r="35" ht="17.25">
      <c r="A35" s="89"/>
      <c r="C35" s="90"/>
    </row>
    <row r="36" ht="28.5" customHeight="1">
      <c r="C36" s="67"/>
      <c r="F36" s="91"/>
      <c r="H36" s="92"/>
      <c r="I36" s="92"/>
      <c r="J36" s="92"/>
      <c r="K36" s="92"/>
      <c r="L36" s="92"/>
      <c r="M36" s="92"/>
      <c r="N36" s="92"/>
      <c r="O36" s="92"/>
      <c r="P36" s="93"/>
      <c r="Q36" s="92"/>
    </row>
    <row r="37">
      <c r="C37" s="67"/>
    </row>
    <row r="38">
      <c r="C38" s="67"/>
      <c r="F38" s="3"/>
    </row>
    <row r="39">
      <c r="C39" s="67"/>
      <c r="F39" s="3"/>
      <c r="J39" s="3"/>
    </row>
    <row r="40">
      <c r="C40" s="67"/>
      <c r="F40" s="3"/>
      <c r="J40" s="3"/>
      <c r="O40" s="3"/>
      <c r="P40" s="3"/>
    </row>
    <row r="41" s="79" customFormat="1" ht="12.75" hidden="1" outlineLevel="1">
      <c r="C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</row>
    <row r="42" s="79" customFormat="1" ht="141.75" hidden="1" outlineLevel="1">
      <c r="A42" s="69">
        <v>1</v>
      </c>
      <c r="B42" s="70" t="s">
        <v>44</v>
      </c>
      <c r="C42" s="71" t="e">
        <f t="shared" ref="C42:C44" si="3">SUM(D42:O42)</f>
        <v>#REF!</v>
      </c>
      <c r="D42" s="94"/>
      <c r="E42" s="94"/>
      <c r="F42" s="73" t="e">
        <f>(#REF!+#REF!)*0.1*1.2</f>
        <v>#REF!</v>
      </c>
      <c r="G42" s="95"/>
      <c r="H42" s="75"/>
      <c r="I42" s="96"/>
      <c r="J42" s="96"/>
      <c r="K42" s="96"/>
      <c r="L42" s="96"/>
      <c r="M42" s="96"/>
      <c r="N42" s="96"/>
      <c r="O42" s="96"/>
      <c r="P42" s="97"/>
      <c r="Q42" s="97"/>
    </row>
    <row r="43" s="68" customFormat="1" ht="121.5" hidden="1" outlineLevel="1">
      <c r="A43" s="76"/>
      <c r="B43" s="77" t="s">
        <v>45</v>
      </c>
      <c r="C43" s="71" t="e">
        <f t="shared" si="3"/>
        <v>#REF!</v>
      </c>
      <c r="D43" s="72"/>
      <c r="E43" s="72"/>
      <c r="F43" s="68"/>
      <c r="G43" s="74"/>
      <c r="H43" s="68"/>
      <c r="I43" s="75"/>
      <c r="J43" s="78" t="e">
        <f>#REF!*0.9*1.2</f>
        <v>#REF!</v>
      </c>
      <c r="K43" s="75"/>
      <c r="L43" s="75"/>
      <c r="M43" s="75"/>
      <c r="N43" s="75"/>
      <c r="O43" s="75"/>
      <c r="P43" s="30"/>
      <c r="Q43" s="30"/>
    </row>
    <row r="44" s="68" customFormat="1" ht="121.5" hidden="1" outlineLevel="1">
      <c r="A44" s="86">
        <v>2</v>
      </c>
      <c r="B44" s="77" t="s">
        <v>46</v>
      </c>
      <c r="C44" s="71">
        <f t="shared" si="3"/>
        <v>0</v>
      </c>
      <c r="D44" s="72"/>
      <c r="E44" s="72"/>
      <c r="F44" s="75"/>
      <c r="G44" s="75"/>
      <c r="H44" s="75"/>
      <c r="I44" s="75"/>
      <c r="J44" s="68"/>
      <c r="K44" s="74"/>
      <c r="L44" s="75"/>
      <c r="M44" s="75"/>
      <c r="N44" s="75"/>
      <c r="O44" s="75"/>
      <c r="P44" s="88"/>
      <c r="Q44" s="88"/>
    </row>
    <row r="45" ht="22.5" hidden="1" outlineLevel="1">
      <c r="A45" s="98"/>
      <c r="B45" s="79"/>
      <c r="C45" s="99" t="e">
        <f>SUM(C42:C44)</f>
        <v>#REF!</v>
      </c>
      <c r="D45" s="100"/>
      <c r="E45" s="100"/>
      <c r="F45" s="101" t="e">
        <f>SUM(F27:F34)</f>
        <v>#REF!</v>
      </c>
      <c r="G45" s="101">
        <f>SUM(G27:G34)</f>
        <v>0</v>
      </c>
      <c r="H45" s="101">
        <f>SUM(H27:H34)</f>
        <v>0</v>
      </c>
      <c r="I45" s="101">
        <f>SUM(I27:I34)</f>
        <v>0</v>
      </c>
      <c r="J45" s="101" t="e">
        <f>SUM(J27:J34)</f>
        <v>#REF!</v>
      </c>
      <c r="K45" s="101" t="e">
        <f>SUM(K27:K34)</f>
        <v>#REF!</v>
      </c>
      <c r="L45" s="101">
        <f>SUM(L27:L34)</f>
        <v>0</v>
      </c>
      <c r="M45" s="101">
        <f>SUM(M27:M34)</f>
        <v>0</v>
      </c>
      <c r="N45" s="101" t="e">
        <f>SUM(N27:N34)</f>
        <v>#REF!</v>
      </c>
      <c r="O45" s="101"/>
      <c r="P45" s="102"/>
      <c r="Q45" s="102"/>
    </row>
    <row r="46" collapsed="1">
      <c r="C46" s="1"/>
      <c r="F46" s="3"/>
      <c r="G46" s="3"/>
      <c r="H46" s="3"/>
      <c r="I46" s="3"/>
      <c r="J46" s="3"/>
      <c r="K46" s="3"/>
      <c r="L46" s="3"/>
      <c r="M46" s="3"/>
      <c r="N46" s="3"/>
    </row>
    <row r="47" ht="14.25">
      <c r="C47" s="1"/>
      <c r="F47" s="3"/>
      <c r="G47" s="3"/>
      <c r="H47" s="3"/>
      <c r="I47" s="3"/>
      <c r="J47" s="3"/>
      <c r="K47" s="3"/>
      <c r="L47" s="3"/>
      <c r="M47" s="3"/>
      <c r="N47" s="3"/>
    </row>
  </sheetData>
  <mergeCells count="25">
    <mergeCell ref="O1:Q1"/>
    <mergeCell ref="B4:C4"/>
    <mergeCell ref="R5:T5"/>
    <mergeCell ref="U5:W5"/>
    <mergeCell ref="R6:T6"/>
    <mergeCell ref="U6:W6"/>
    <mergeCell ref="B7:C7"/>
    <mergeCell ref="B8:C8"/>
    <mergeCell ref="A11:Q11"/>
    <mergeCell ref="A12:Q12"/>
    <mergeCell ref="A14:A15"/>
    <mergeCell ref="B14:B15"/>
    <mergeCell ref="C14:C15"/>
    <mergeCell ref="D14:E14"/>
    <mergeCell ref="F14:Q14"/>
    <mergeCell ref="J17:K17"/>
    <mergeCell ref="K18:N18"/>
    <mergeCell ref="K19:N19"/>
    <mergeCell ref="N20:O20"/>
    <mergeCell ref="N21:O21"/>
    <mergeCell ref="F22:O22"/>
    <mergeCell ref="F23:O23"/>
    <mergeCell ref="A29:A30"/>
    <mergeCell ref="A31:A32"/>
    <mergeCell ref="A42:A43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37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kuzmischeva_iv</cp:lastModifiedBy>
  <cp:revision>49</cp:revision>
  <dcterms:created xsi:type="dcterms:W3CDTF">2006-09-16T00:00:00Z</dcterms:created>
  <dcterms:modified xsi:type="dcterms:W3CDTF">2026-02-11T01:40:07Z</dcterms:modified>
</cp:coreProperties>
</file>